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rb-datastore\chrb_share\Board Operations\BOS\Compliance\Reports\Statistical Reports\2024 statistical reports\2024 Statistical Reports Remediated\"/>
    </mc:Choice>
  </mc:AlternateContent>
  <xr:revisionPtr revIDLastSave="0" documentId="8_{E7369A1F-5648-4CC4-B298-9AE75FD75F60}" xr6:coauthVersionLast="47" xr6:coauthVersionMax="47" xr10:uidLastSave="{00000000-0000-0000-0000-000000000000}"/>
  <bookViews>
    <workbookView xWindow="-108" yWindow="-108" windowWidth="23256" windowHeight="13896" tabRatio="820" activeTab="4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Columntitle1.A2.A6.1">'Table of Contents'!$1:$1</definedName>
    <definedName name="Columntitle4.A9Q56.4">'Consolidated Pools Report'!$8:$8</definedName>
    <definedName name="_xlnm.Print_Titles" localSheetId="2">'Handle and Attendance'!$8:$8</definedName>
    <definedName name="Rowtitle5.A6.B14.5">'Runner''s Stats'!$A:$A</definedName>
    <definedName name="Rowtitle6.A6.A14">'Runner''s Stats TB'!$A:$A</definedName>
    <definedName name="TitleRegion2.A7.G52.2">'Consolidated Takeout Summary'!$6:$6,'Consolidated Takeout Summary'!$A:$A</definedName>
    <definedName name="TitleRegion3.A8.C237.3">'Handle and Attendance'!$8:$8,'Handle and Attendance'!$A:$A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11" l="1"/>
  <c r="B11" i="6"/>
</calcChain>
</file>

<file path=xl/sharedStrings.xml><?xml version="1.0" encoding="utf-8"?>
<sst xmlns="http://schemas.openxmlformats.org/spreadsheetml/2006/main" count="368" uniqueCount="344">
  <si>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</si>
  <si>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</si>
  <si>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</si>
  <si>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</si>
  <si>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</si>
  <si>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</si>
  <si>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</si>
  <si>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</si>
  <si>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</si>
  <si>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</si>
  <si>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</si>
  <si>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</si>
  <si>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</si>
  <si>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</si>
  <si>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</si>
  <si>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</si>
  <si>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</si>
  <si>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</si>
  <si>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</si>
  <si>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</si>
  <si>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</si>
  <si>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</si>
  <si>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</si>
  <si>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</si>
  <si>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</si>
  <si>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</si>
  <si>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</si>
  <si>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</si>
  <si>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</si>
  <si>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</si>
  <si>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</si>
  <si>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</si>
  <si>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</si>
  <si>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</si>
  <si>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</si>
  <si>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</si>
  <si>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</si>
  <si>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</si>
  <si>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</si>
  <si>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</si>
  <si>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</si>
  <si>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</si>
  <si>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</si>
  <si>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</si>
  <si>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</si>
  <si>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Lien Games</t>
  </si>
  <si>
    <t>Louisiana Downs</t>
  </si>
  <si>
    <t>Mahoning Valley Race Course</t>
  </si>
  <si>
    <t>Maronas Race Track</t>
  </si>
  <si>
    <t>Maryland Jockey</t>
  </si>
  <si>
    <t>Mohegun Sun</t>
  </si>
  <si>
    <t>Monmouth Park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</si>
  <si>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</si>
  <si>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</si>
  <si>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</si>
  <si>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</si>
  <si>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</si>
  <si>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</si>
  <si>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</si>
  <si>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</si>
  <si>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</si>
  <si>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</si>
  <si>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</si>
  <si>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</si>
  <si>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Sam Houston</t>
  </si>
  <si>
    <t>SaratogaBets</t>
  </si>
  <si>
    <t>Scioto Downs</t>
  </si>
  <si>
    <t>Seabrook Greyhound</t>
  </si>
  <si>
    <t>Suffolk District OTB</t>
  </si>
  <si>
    <t>Taunton Dog Track Inc.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</si>
  <si>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</si>
  <si>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</si>
  <si>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</si>
  <si>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</si>
  <si>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</si>
  <si>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</si>
  <si>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</si>
  <si>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</si>
  <si>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</si>
  <si>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</si>
  <si>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</si>
  <si>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</si>
  <si>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</si>
  <si>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</si>
  <si>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</si>
  <si>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</si>
  <si>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</si>
  <si>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</si>
  <si>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</si>
  <si>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</si>
  <si>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</si>
  <si>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</si>
  <si>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</si>
  <si>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</si>
  <si>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</si>
  <si>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</si>
  <si>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</si>
  <si>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</si>
  <si>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</si>
  <si>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</si>
  <si>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</si>
  <si>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</si>
  <si>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</si>
  <si>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</si>
  <si>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</si>
  <si>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</si>
  <si>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</si>
  <si>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</si>
  <si>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</si>
  <si>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</si>
  <si>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</si>
  <si>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</si>
  <si>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</si>
  <si>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</si>
  <si>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</si>
  <si>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</si>
  <si>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</si>
  <si>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</si>
  <si>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Taunton Acct Wagering</t>
  </si>
  <si>
    <t>Table of Contents:</t>
  </si>
  <si>
    <t>Handle and Attendance</t>
  </si>
  <si>
    <t>Runner's Stats</t>
  </si>
  <si>
    <t>Runner's Stats TB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</si>
  <si>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</si>
  <si>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</si>
  <si>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</si>
  <si>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</si>
  <si>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</si>
  <si>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</si>
  <si>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</si>
  <si>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</si>
  <si>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</si>
  <si>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</si>
  <si>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</si>
  <si>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</si>
  <si>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</si>
  <si>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</si>
  <si>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</si>
  <si>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</si>
  <si>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</si>
  <si>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</si>
  <si>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</si>
  <si>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</si>
  <si>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</si>
  <si>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</si>
  <si>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</si>
  <si>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</si>
  <si>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Skydancer Casino</t>
  </si>
  <si>
    <t>*Major known computer assisted wagering locations reported as one master location include:</t>
  </si>
  <si>
    <t>*RGS: RGS Locations  , 1 &amp; 5</t>
  </si>
  <si>
    <t>Bluffs Run Greyhound</t>
  </si>
  <si>
    <t>DraftKings DKT</t>
  </si>
  <si>
    <t>Fort Erie</t>
  </si>
  <si>
    <t>Pony Bar St.Thomas</t>
  </si>
  <si>
    <t>SaratogaBets Oregon</t>
  </si>
  <si>
    <t>TVG - Harrah s Chester Downs</t>
  </si>
  <si>
    <t>US Offtrack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</si>
  <si>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</si>
  <si>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</si>
  <si>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</si>
  <si>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</si>
  <si>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</si>
  <si>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</si>
  <si>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</si>
  <si>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</si>
  <si>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</si>
  <si>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</si>
  <si>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</si>
  <si>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</si>
  <si>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</si>
  <si>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</si>
  <si>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</si>
  <si>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</si>
  <si>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</si>
  <si>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</si>
  <si>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</si>
  <si>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</si>
  <si>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Report By :  Race Date</t>
  </si>
  <si>
    <t>Handle and Distribution of Takeout</t>
  </si>
  <si>
    <t xml:space="preserve"> Distributing Host(s)    :  Del Mar Thoroughbred Club</t>
  </si>
  <si>
    <t>Quinella</t>
  </si>
  <si>
    <t>Pick All</t>
  </si>
  <si>
    <t>Del Mar</t>
  </si>
  <si>
    <t>Del Mar Thoroughbred Club</t>
  </si>
  <si>
    <t>Bangor Raceway</t>
  </si>
  <si>
    <t>Batavia</t>
  </si>
  <si>
    <t>Batavia Downs Online</t>
  </si>
  <si>
    <t>Beau Rivage</t>
  </si>
  <si>
    <t>Betfair Games Limited</t>
  </si>
  <si>
    <t>Birmingham</t>
  </si>
  <si>
    <t>Bordertown</t>
  </si>
  <si>
    <t>Brazil</t>
  </si>
  <si>
    <t>Cabazon</t>
  </si>
  <si>
    <t>Catskill IAW</t>
  </si>
  <si>
    <t>Catskills OTB</t>
  </si>
  <si>
    <t>Charles Town Race Course</t>
  </si>
  <si>
    <t>Charlottetown</t>
  </si>
  <si>
    <t>Churchill Downs</t>
  </si>
  <si>
    <t>Colonial Downs</t>
  </si>
  <si>
    <t>Columbus Raceway</t>
  </si>
  <si>
    <t>Commerce Casino</t>
  </si>
  <si>
    <t>Coushatta Casino Resort</t>
  </si>
  <si>
    <t>Delta Downs</t>
  </si>
  <si>
    <t>Dial-a-bet</t>
  </si>
  <si>
    <t>Diamond Casino</t>
  </si>
  <si>
    <t>Dover Downs</t>
  </si>
  <si>
    <t>EBet Online</t>
  </si>
  <si>
    <t>Ellis Park</t>
  </si>
  <si>
    <t>Evangeline Downs</t>
  </si>
  <si>
    <t>Fair Meadows</t>
  </si>
  <si>
    <t>Fairgrounds</t>
  </si>
  <si>
    <t>Finger Lakes</t>
  </si>
  <si>
    <t>Firehouse Restaurant-Bakersfie</t>
  </si>
  <si>
    <t>Fonner</t>
  </si>
  <si>
    <t>Foxwoods</t>
  </si>
  <si>
    <t>Gillespie County Downs</t>
  </si>
  <si>
    <t>Glen Arden</t>
  </si>
  <si>
    <t>GWS Bet365</t>
  </si>
  <si>
    <t>Harrington Raceway</t>
  </si>
  <si>
    <t>Hiawatha Horse Park</t>
  </si>
  <si>
    <t>Hipodromo Quinto Centenario</t>
  </si>
  <si>
    <t>Hollywood Park</t>
  </si>
  <si>
    <t>Horseman s Park</t>
  </si>
  <si>
    <t>Iowa Greyhound</t>
  </si>
  <si>
    <t>Keeneland</t>
  </si>
  <si>
    <t>Kentucky OTB</t>
  </si>
  <si>
    <t>Lake Elsinore Hotel</t>
  </si>
  <si>
    <t>Lake Perris</t>
  </si>
  <si>
    <t>Lancaster</t>
  </si>
  <si>
    <t>Lincoln Race Course</t>
  </si>
  <si>
    <t>Los Alamitos</t>
  </si>
  <si>
    <t>Meadowlands</t>
  </si>
  <si>
    <t>Meadows The</t>
  </si>
  <si>
    <t>Miami Valley Gaming and Racing</t>
  </si>
  <si>
    <t>Mobile Greyhound Park</t>
  </si>
  <si>
    <t>Mountaineer Park</t>
  </si>
  <si>
    <t>Nassau Internet Wagering</t>
  </si>
  <si>
    <t>Oaklawn</t>
  </si>
  <si>
    <t>Ocean Downs</t>
  </si>
  <si>
    <t>Palace Casino</t>
  </si>
  <si>
    <t>PariBet US</t>
  </si>
  <si>
    <t>Plainridge</t>
  </si>
  <si>
    <t>Pocono Account Wagering</t>
  </si>
  <si>
    <t>Poconos</t>
  </si>
  <si>
    <t>Pomona</t>
  </si>
  <si>
    <t>Prairie Meadows</t>
  </si>
  <si>
    <t>Premier Gateway International</t>
  </si>
  <si>
    <t>Presque Isle Downs</t>
  </si>
  <si>
    <t>Remington Park</t>
  </si>
  <si>
    <t>Rocky Mountain Turf Club</t>
  </si>
  <si>
    <t>Rosecroft Raceway</t>
  </si>
  <si>
    <t>Ruidoso Downs</t>
  </si>
  <si>
    <t>Running Aces Harness Park</t>
  </si>
  <si>
    <t>Sammy's Restaurant and Bar</t>
  </si>
  <si>
    <t>San Bernardino</t>
  </si>
  <si>
    <t>San Marco Curacao ISI</t>
  </si>
  <si>
    <t>Santa Anita</t>
  </si>
  <si>
    <t>Santa Clarita Lanes</t>
  </si>
  <si>
    <t>Scarlet Pearl D'Iberville</t>
  </si>
  <si>
    <t>Southland</t>
  </si>
  <si>
    <t>Sports Grill &amp; Turf Club Norco</t>
  </si>
  <si>
    <t>Suffolk OTB Internet</t>
  </si>
  <si>
    <t>Sunland Park</t>
  </si>
  <si>
    <t>SunRay Park &amp; Casino</t>
  </si>
  <si>
    <t>The Track on 2</t>
  </si>
  <si>
    <t>Tilted Kilt 1000 Oaks</t>
  </si>
  <si>
    <t>Tioga Downs</t>
  </si>
  <si>
    <t>Tri-State Greyhound</t>
  </si>
  <si>
    <t>Turfway</t>
  </si>
  <si>
    <t>Twin River Greyhound</t>
  </si>
  <si>
    <t>Ventura</t>
  </si>
  <si>
    <t>Vernon Downs</t>
  </si>
  <si>
    <t>Victorville</t>
  </si>
  <si>
    <t>Victoryland</t>
  </si>
  <si>
    <t>Viejas</t>
  </si>
  <si>
    <t>Western Regional OTB</t>
  </si>
  <si>
    <t>Wheeling Downs</t>
  </si>
  <si>
    <t>Will Rogers Downs</t>
  </si>
  <si>
    <t>WY Downs Evanston OTB</t>
  </si>
  <si>
    <t>Xpressbet Southern Alberta</t>
  </si>
  <si>
    <t>Yonkers</t>
  </si>
  <si>
    <t>YouBet Group 1</t>
  </si>
  <si>
    <t>Zia Park</t>
  </si>
  <si>
    <t>All Source Handle:</t>
  </si>
  <si>
    <t>*Elite Turf Club: Elite Turf Club Locations 1, 2, 3, 4, 10, 13, 17, 18, 19, 22, 23, 24, 25 &amp; 26</t>
  </si>
  <si>
    <t>*Fan Duel Group 2, 3, 4, 5, 6, 7, 9 &amp; 10</t>
  </si>
  <si>
    <t>*Player Management Group: Player Management Group Locations  , B, C, K, Q &amp; ND</t>
  </si>
  <si>
    <t>*TVG Group: TVG Group Locations  3, 4, 5, 6, 7 &amp; 8</t>
  </si>
  <si>
    <t>12/20/2023 - 12/24/2024</t>
  </si>
  <si>
    <t>Attendance</t>
  </si>
  <si>
    <t>307 Boot Hill Gillette OTB</t>
  </si>
  <si>
    <t>Arima Race Club</t>
  </si>
  <si>
    <t>Barbados Turf Club</t>
  </si>
  <si>
    <t>Elite Turf Club*</t>
  </si>
  <si>
    <t>FanDuel Group*</t>
  </si>
  <si>
    <t>FanDuel Iowa Retail</t>
  </si>
  <si>
    <t>France</t>
  </si>
  <si>
    <t>Gaslamp Tavern San Diego</t>
  </si>
  <si>
    <t>Gold Strike Robinsonville</t>
  </si>
  <si>
    <t>Harlow's Casino</t>
  </si>
  <si>
    <t>IronBets Race LGR</t>
  </si>
  <si>
    <t>John Martin s Manor Restaurant</t>
  </si>
  <si>
    <t>Lewiston OTB</t>
  </si>
  <si>
    <t>Monticello</t>
  </si>
  <si>
    <t>OC Tavern</t>
  </si>
  <si>
    <t>Player Management Group*</t>
  </si>
  <si>
    <t>RGS*</t>
  </si>
  <si>
    <t>Riverwalk Casino</t>
  </si>
  <si>
    <t>Sanford OTB</t>
  </si>
  <si>
    <t>Truro Raceway</t>
  </si>
  <si>
    <t>TVG Group*</t>
  </si>
  <si>
    <t>UK Hub</t>
  </si>
  <si>
    <t>UK Tote Group B19</t>
  </si>
  <si>
    <t>WinnaVegas Casino</t>
  </si>
  <si>
    <t>Xpressbet Bet365 PA</t>
  </si>
  <si>
    <t>Pools By Race - Consolidated</t>
  </si>
  <si>
    <t>Date Range : 12/20/2023-12/24/2024</t>
  </si>
  <si>
    <t>Pentafecta</t>
  </si>
  <si>
    <t>3x3</t>
  </si>
  <si>
    <t xml:space="preserve">Track: Breeders Cup @ Del Mar, Breeders Cup @ Del Mar Dirt Pk 4, Breeders Cup @ Del Mar Distaff Double, Breeders Cup @ Del Mar Juv Fillies/Dista, Breeders Cup @ Del Mar Juvenile/Classic, Breeders Cup @ Del Mar Turf DD, Breeders Cup @ Del Mar Turf Pick 4, Breeders Cup @ Del Mar Turf Pk 3, Del Mar                              </t>
  </si>
  <si>
    <t>Total Race Count:</t>
  </si>
  <si>
    <t>Total Purses Paid:</t>
  </si>
  <si>
    <t>Total Runners: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</si>
  <si>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</si>
  <si>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</si>
  <si>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</si>
  <si>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</si>
  <si>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</si>
  <si>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</si>
  <si>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</si>
  <si>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</si>
  <si>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</si>
  <si>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</si>
  <si>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</si>
  <si>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</si>
  <si>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>On Track</t>
  </si>
  <si>
    <t>CA Off Track Network</t>
  </si>
  <si>
    <t>ADW in California</t>
  </si>
  <si>
    <t>Total California</t>
  </si>
  <si>
    <t>Out of State Exports</t>
  </si>
  <si>
    <t>Race Day Count:</t>
  </si>
  <si>
    <t>Column1</t>
  </si>
  <si>
    <t>Column2</t>
  </si>
  <si>
    <t>Race Day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</si>
</sst>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64">
    <xf numFmtId="0" fontId="0" fillId="0" borderId="0" xfId="0"/>
    <xf numFmtId="0" fontId="18" fillId="0" borderId="0" xfId="0" applyFont="1"/>
    <xf numFmtId="43" fontId="18" fillId="0" borderId="0" xfId="0" applyNumberFormat="1" applyFont="1"/>
    <xf numFmtId="0" fontId="21" fillId="0" borderId="0" xfId="0" applyFont="1"/>
    <xf numFmtId="0" fontId="22" fillId="0" borderId="0" xfId="0" applyFont="1"/>
    <xf numFmtId="43" fontId="21" fillId="0" borderId="0" xfId="43" applyFont="1"/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wrapText="1"/>
    </xf>
    <xf numFmtId="3" fontId="21" fillId="0" borderId="0" xfId="0" applyNumberFormat="1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0" fontId="23" fillId="0" borderId="0" xfId="0" applyFont="1" applyAlignment="1">
      <alignment horizontal="right" wrapText="1"/>
    </xf>
    <xf numFmtId="4" fontId="21" fillId="0" borderId="0" xfId="0" applyNumberFormat="1" applyFont="1"/>
    <xf numFmtId="14" fontId="21" fillId="0" borderId="0" xfId="0" applyNumberFormat="1" applyFont="1" applyAlignment="1">
      <alignment wrapText="1"/>
    </xf>
    <xf numFmtId="14" fontId="21" fillId="0" borderId="15" xfId="0" applyNumberFormat="1" applyFont="1" applyBorder="1"/>
    <xf numFmtId="43" fontId="21" fillId="0" borderId="11" xfId="43" applyFont="1" applyBorder="1"/>
    <xf numFmtId="43" fontId="21" fillId="0" borderId="16" xfId="43" applyFont="1" applyBorder="1"/>
    <xf numFmtId="0" fontId="21" fillId="0" borderId="17" xfId="0" applyFont="1" applyBorder="1"/>
    <xf numFmtId="43" fontId="21" fillId="0" borderId="18" xfId="43" applyFont="1" applyBorder="1"/>
    <xf numFmtId="43" fontId="21" fillId="0" borderId="19" xfId="43" applyFont="1" applyBorder="1"/>
    <xf numFmtId="0" fontId="21" fillId="0" borderId="16" xfId="0" applyFont="1" applyBorder="1" applyAlignment="1">
      <alignment horizontal="right" wrapText="1"/>
    </xf>
    <xf numFmtId="164" fontId="21" fillId="0" borderId="16" xfId="43" applyNumberFormat="1" applyFont="1" applyBorder="1" applyAlignment="1">
      <alignment horizontal="right" wrapText="1"/>
    </xf>
    <xf numFmtId="3" fontId="21" fillId="0" borderId="16" xfId="0" applyNumberFormat="1" applyFont="1" applyBorder="1" applyAlignment="1">
      <alignment horizontal="right" wrapText="1"/>
    </xf>
    <xf numFmtId="0" fontId="21" fillId="0" borderId="19" xfId="0" applyFont="1" applyBorder="1" applyAlignment="1">
      <alignment horizontal="right" wrapText="1"/>
    </xf>
    <xf numFmtId="0" fontId="18" fillId="0" borderId="10" xfId="0" applyFont="1" applyBorder="1"/>
    <xf numFmtId="0" fontId="20" fillId="33" borderId="20" xfId="42" applyFont="1" applyFill="1" applyBorder="1"/>
    <xf numFmtId="0" fontId="20" fillId="0" borderId="20" xfId="42" applyFont="1" applyBorder="1"/>
    <xf numFmtId="0" fontId="20" fillId="33" borderId="21" xfId="42" applyFont="1" applyFill="1" applyBorder="1"/>
    <xf numFmtId="0" fontId="21" fillId="0" borderId="11" xfId="0" applyFont="1" applyBorder="1" applyAlignment="1">
      <alignment wrapText="1"/>
    </xf>
    <xf numFmtId="0" fontId="21" fillId="0" borderId="11" xfId="0" applyFont="1" applyBorder="1"/>
    <xf numFmtId="164" fontId="21" fillId="0" borderId="13" xfId="43" applyNumberFormat="1" applyFont="1" applyFill="1" applyBorder="1"/>
    <xf numFmtId="164" fontId="21" fillId="0" borderId="14" xfId="43" applyNumberFormat="1" applyFont="1" applyFill="1" applyBorder="1"/>
    <xf numFmtId="0" fontId="21" fillId="0" borderId="15" xfId="0" applyFont="1" applyBorder="1"/>
    <xf numFmtId="164" fontId="21" fillId="0" borderId="11" xfId="43" applyNumberFormat="1" applyFont="1" applyFill="1" applyBorder="1"/>
    <xf numFmtId="164" fontId="21" fillId="0" borderId="16" xfId="43" applyNumberFormat="1" applyFont="1" applyFill="1" applyBorder="1"/>
    <xf numFmtId="164" fontId="21" fillId="0" borderId="18" xfId="43" applyNumberFormat="1" applyFont="1" applyFill="1" applyBorder="1"/>
    <xf numFmtId="164" fontId="21" fillId="0" borderId="19" xfId="43" applyNumberFormat="1" applyFont="1" applyFill="1" applyBorder="1"/>
    <xf numFmtId="43" fontId="21" fillId="0" borderId="11" xfId="43" applyFont="1" applyFill="1" applyBorder="1"/>
    <xf numFmtId="0" fontId="26" fillId="34" borderId="12" xfId="0" applyFont="1" applyFill="1" applyBorder="1" applyAlignment="1">
      <alignment wrapText="1"/>
    </xf>
    <xf numFmtId="0" fontId="25" fillId="34" borderId="12" xfId="0" applyFont="1" applyFill="1" applyBorder="1" applyAlignment="1">
      <alignment wrapText="1"/>
    </xf>
    <xf numFmtId="0" fontId="26" fillId="34" borderId="14" xfId="0" applyFont="1" applyFill="1" applyBorder="1" applyAlignment="1">
      <alignment horizontal="left" wrapText="1"/>
    </xf>
    <xf numFmtId="0" fontId="21" fillId="33" borderId="0" xfId="0" applyFont="1" applyFill="1" applyAlignment="1">
      <alignment wrapText="1"/>
    </xf>
    <xf numFmtId="0" fontId="21" fillId="0" borderId="15" xfId="0" applyFont="1" applyBorder="1" applyAlignment="1">
      <alignment wrapText="1"/>
    </xf>
    <xf numFmtId="0" fontId="21" fillId="33" borderId="15" xfId="0" applyFont="1" applyFill="1" applyBorder="1" applyAlignment="1">
      <alignment wrapText="1"/>
    </xf>
    <xf numFmtId="0" fontId="21" fillId="33" borderId="17" xfId="0" applyFont="1" applyFill="1" applyBorder="1" applyAlignment="1">
      <alignment wrapText="1"/>
    </xf>
    <xf numFmtId="0" fontId="27" fillId="33" borderId="11" xfId="0" applyFont="1" applyFill="1" applyBorder="1" applyAlignment="1">
      <alignment wrapText="1"/>
    </xf>
    <xf numFmtId="0" fontId="27" fillId="33" borderId="15" xfId="0" applyFont="1" applyFill="1" applyBorder="1" applyAlignment="1">
      <alignment wrapText="1"/>
    </xf>
    <xf numFmtId="0" fontId="27" fillId="33" borderId="17" xfId="0" applyFont="1" applyFill="1" applyBorder="1" applyAlignment="1">
      <alignment wrapText="1"/>
    </xf>
    <xf numFmtId="0" fontId="21" fillId="0" borderId="16" xfId="0" applyFont="1" applyBorder="1"/>
    <xf numFmtId="0" fontId="21" fillId="0" borderId="18" xfId="0" applyFont="1" applyBorder="1"/>
    <xf numFmtId="0" fontId="21" fillId="0" borderId="19" xfId="0" applyFont="1" applyBorder="1"/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center" wrapText="1"/>
    </xf>
    <xf numFmtId="0" fontId="28" fillId="33" borderId="0" xfId="0" applyFont="1" applyFill="1"/>
    <xf numFmtId="0" fontId="29" fillId="33" borderId="10" xfId="0" applyFont="1" applyFill="1" applyBorder="1" applyAlignment="1">
      <alignment horizontal="center" wrapText="1"/>
    </xf>
    <xf numFmtId="0" fontId="29" fillId="33" borderId="10" xfId="0" applyFont="1" applyFill="1" applyBorder="1" applyAlignment="1">
      <alignment horizontal="center"/>
    </xf>
    <xf numFmtId="0" fontId="23" fillId="33" borderId="12" xfId="0" applyFont="1" applyFill="1" applyBorder="1"/>
    <xf numFmtId="0" fontId="23" fillId="33" borderId="13" xfId="0" applyFont="1" applyFill="1" applyBorder="1"/>
    <xf numFmtId="0" fontId="23" fillId="33" borderId="14" xfId="0" applyFont="1" applyFill="1" applyBorder="1"/>
    <xf numFmtId="0" fontId="30" fillId="33" borderId="12" xfId="0" applyFont="1" applyFill="1" applyBorder="1"/>
    <xf numFmtId="0" fontId="30" fillId="33" borderId="13" xfId="0" applyFont="1" applyFill="1" applyBorder="1"/>
    <xf numFmtId="0" fontId="30" fillId="33" borderId="14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1"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solid">
          <fgColor indexed="64"/>
          <bgColor theme="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>
          <fgColor indexed="64"/>
          <bgColor theme="1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m/d/yyyy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family val="2"/>
      </font>
      <fill>
        <patternFill patternType="none">
          <fgColor indexed="64"/>
          <bgColor auto="1"/>
        </patternFill>
      </fill>
    </dxf>
    <dxf>
      <border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theme="10"/>
        <name val="Arial"/>
        <family val="2"/>
        <scheme val="none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2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FD3657-538F-4B6E-96C0-C8D732C22BD6}" name="Table1" displayName="Table1" ref="A1:A6" totalsRowShown="0" headerRowDxfId="60" dataDxfId="58" headerRowBorderDxfId="59" tableBorderDxfId="57" totalsRowBorderDxfId="56">
  <autoFilter ref="A1:A6" xr:uid="{D1FD3657-538F-4B6E-96C0-C8D732C22BD6}"/>
  <tableColumns count="1">
    <tableColumn id="1" xr3:uid="{C8A6495E-D732-409E-8D50-0D0ACFCCA456}" name="Table of Contents:" dataDxfId="55" dataCellStyle="Hyperlink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3C368D-9848-4935-800A-D64ABE5F4247}" name="Table2" displayName="Table2" ref="A6:G52" totalsRowShown="0" headerRowDxfId="1" dataDxfId="54" tableBorderDxfId="53" totalsRowBorderDxfId="52" headerRowCellStyle="Comma" dataCellStyle="Comma">
  <autoFilter ref="A6:G52" xr:uid="{1F3C368D-9848-4935-800A-D64ABE5F4247}"/>
  <tableColumns count="7">
    <tableColumn id="1" xr3:uid="{979C75F6-A9EB-4C5D-8925-C514EC90811D}" name=" " dataDxfId="51"/>
    <tableColumn id="2" xr3:uid="{BF08C504-2BBC-48B8-A359-A825DD5C8946}" name="On Track" dataDxfId="50" dataCellStyle="Comma"/>
    <tableColumn id="3" xr3:uid="{44DAFD3D-BFF0-4449-AE76-036E1EB6B4E6}" name="CA Off Track Network" dataDxfId="49" dataCellStyle="Comma"/>
    <tableColumn id="4" xr3:uid="{084A0439-3D2A-46F9-91E9-185048135CE3}" name="ADW in California" dataDxfId="48" dataCellStyle="Comma"/>
    <tableColumn id="5" xr3:uid="{3F10AF8F-406E-40F2-BF5F-D3974F944B37}" name="Total California" dataDxfId="47" dataCellStyle="Comma"/>
    <tableColumn id="6" xr3:uid="{9CB0CBBF-5951-46F6-86A6-932570D77F8A}" name="Out of State Exports" dataDxfId="46" dataCellStyle="Comma"/>
    <tableColumn id="7" xr3:uid="{5A160BA0-5953-489A-8278-2AD5434DC82A}" name="Total" dataDxfId="45" dataCellStyle="Comma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60F07D1-2438-48A2-8800-815723A9D05E}" name="Table4" displayName="Table4" ref="A8:C237" totalsRowShown="0" headerRowDxfId="0" dataDxfId="43" headerRowBorderDxfId="44" tableBorderDxfId="42" totalsRowBorderDxfId="41" headerRowCellStyle="Normal" dataCellStyle="Normal">
  <autoFilter ref="A8:C237" xr:uid="{B60F07D1-2438-48A2-8800-815723A9D05E}"/>
  <tableColumns count="3">
    <tableColumn id="1" xr3:uid="{89ADF466-3FB9-446F-8553-5E25B9FA65EF}" name="Location" dataDxfId="40" dataCellStyle="Normal"/>
    <tableColumn id="2" xr3:uid="{3D2B6310-30AE-4A98-A50F-FA2DD02014E0}" name="Total Handle" dataDxfId="39" dataCellStyle="Normal"/>
    <tableColumn id="3" xr3:uid="{6D4D0631-7AD1-4611-B3C0-030B9947C09A}" name="Attendance" dataDxfId="38" dataCellStyle="Normal"/>
  </tableColumns>
  <tableStyleInfo name="TableStyleLight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1ECD2EF-51B2-48FB-995D-6229D31B246B}" name="Table5" displayName="Table5" ref="A8:Q56" totalsRowShown="0" headerRowDxfId="37" dataDxfId="35" headerRowBorderDxfId="36" tableBorderDxfId="34" totalsRowBorderDxfId="33" dataCellStyle="Comma">
  <autoFilter ref="A8:Q56" xr:uid="{71ECD2EF-51B2-48FB-995D-6229D31B246B}"/>
  <tableColumns count="17">
    <tableColumn id="1" xr3:uid="{33C7E838-652E-44E2-8FD7-66B786232DB9}" name="Race Date" dataDxfId="32"/>
    <tableColumn id="2" xr3:uid="{D8FBA4C4-2FE1-456C-BBF1-C79912F2B669}" name="Handle" dataDxfId="31" dataCellStyle="Comma"/>
    <tableColumn id="3" xr3:uid="{783953BB-9B97-4EBF-B441-08AFD1E6761F}" name="Win" dataDxfId="30" dataCellStyle="Comma"/>
    <tableColumn id="4" xr3:uid="{191317A7-D86A-4105-BD4D-78E57B959A4E}" name="Place" dataDxfId="29" dataCellStyle="Comma"/>
    <tableColumn id="5" xr3:uid="{EB5208ED-D331-48FF-8167-5C728D4F3675}" name="Show" dataDxfId="28" dataCellStyle="Comma"/>
    <tableColumn id="6" xr3:uid="{E3BF5E41-D6A1-4B05-A2C1-2364118D3400}" name="Exacta" dataDxfId="27" dataCellStyle="Comma"/>
    <tableColumn id="7" xr3:uid="{51C7F582-FF12-4FE1-9E08-9FD18A4A57AF}" name="Quinella" dataDxfId="26" dataCellStyle="Comma"/>
    <tableColumn id="8" xr3:uid="{657BBA00-1D32-43FA-A624-3CA833F245DB}" name="Daily Double" dataDxfId="25" dataCellStyle="Comma"/>
    <tableColumn id="9" xr3:uid="{4DA08C3F-AAEA-4852-88D9-A982150D96D8}" name="Pick 3" dataDxfId="24" dataCellStyle="Comma"/>
    <tableColumn id="10" xr3:uid="{92C9053E-E8FF-4D7E-BC38-419650454944}" name="Pick 4" dataDxfId="23" dataCellStyle="Comma"/>
    <tableColumn id="11" xr3:uid="{F8E368CF-9EFF-4385-8A7A-5043AD7630FD}" name="Pick 5" dataDxfId="22" dataCellStyle="Comma"/>
    <tableColumn id="12" xr3:uid="{2FB4B645-86A6-4894-BAF7-456A42640DF9}" name="Pick 6" dataDxfId="21" dataCellStyle="Comma"/>
    <tableColumn id="13" xr3:uid="{1F7DFBE6-8B06-4CFC-AE6C-A324B001435D}" name="Pick All" dataDxfId="20" dataCellStyle="Comma"/>
    <tableColumn id="14" xr3:uid="{2C0D8197-8A64-467A-9EEA-61CE2AD0E957}" name="Trifecta" dataDxfId="19" dataCellStyle="Comma"/>
    <tableColumn id="15" xr3:uid="{B7C831B9-A18F-4BCF-84FE-DCDF87339A16}" name="Superfecta" dataDxfId="18" dataCellStyle="Comma"/>
    <tableColumn id="16" xr3:uid="{A775086A-B1C1-4468-AB39-3656974957E8}" name="Pentafecta" dataDxfId="17" dataCellStyle="Comma"/>
    <tableColumn id="17" xr3:uid="{33CE6429-2966-4CAC-B563-7E6D022B4994}" name="3x3" dataDxfId="16" dataCellStyle="Comma"/>
  </tableColumns>
  <tableStyleInfo name="TableStyleLight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C9E86D8-5F28-4BD6-84CF-E6182AD8100B}" name="Table6" displayName="Table6" ref="A5:B14" totalsRowShown="0" headerRowDxfId="15" dataDxfId="13" headerRowBorderDxfId="14" tableBorderDxfId="12" totalsRowBorderDxfId="11">
  <autoFilter ref="A5:B14" xr:uid="{CC9E86D8-5F28-4BD6-84CF-E6182AD8100B}"/>
  <tableColumns count="2">
    <tableColumn id="1" xr3:uid="{1B180EDF-C55B-404F-8FF5-B8ADDC4A76FA}" name="Column1" dataDxfId="10"/>
    <tableColumn id="2" xr3:uid="{5C127BA2-C9B7-4884-ADA6-2B2B17362922}" name="Column2" dataDxfId="9"/>
  </tableColumns>
  <tableStyleInfo name="TableStyleLight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B57CF97-9E89-4558-9E64-F60555FA2297}" name="Table7" displayName="Table7" ref="A5:B14" totalsRowShown="0" headerRowDxfId="8" dataDxfId="6" headerRowBorderDxfId="7" tableBorderDxfId="5" totalsRowBorderDxfId="4">
  <autoFilter ref="A5:B14" xr:uid="{2B57CF97-9E89-4558-9E64-F60555FA2297}"/>
  <tableColumns count="2">
    <tableColumn id="1" xr3:uid="{631776BA-AB08-4097-A01D-F0C1A703FE96}" name="Column1" dataDxfId="3"/>
    <tableColumn id="2" xr3:uid="{E95C0972-7474-4455-9D01-04AAA7C4B4C3}" name="Column2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F13"/>
  <sheetViews>
    <sheetView workbookViewId="0">
      <selection activeCell="E12" sqref="E12"/>
    </sheetView>
  </sheetViews>
  <sheetFormatPr defaultColWidth="8.88671875" defaultRowHeight="14.4" x14ac:dyDescent="0.3"/>
  <cols>
    <col min="1" max="1" width="39.109375" customWidth="1"/>
  </cols>
  <sheetData>
    <row r="1" spans="1:6" ht="15.6" x14ac:dyDescent="0.3">
      <c r="A1" s="25" t="s">
        <v>119</v>
      </c>
      <c r="C1" s="3"/>
    </row>
    <row r="2" spans="1:6" ht="15.6" x14ac:dyDescent="0.3">
      <c r="A2" s="26" t="s">
        <v>175</v>
      </c>
      <c r="C2" s="3"/>
    </row>
    <row r="3" spans="1:6" ht="15.6" x14ac:dyDescent="0.3">
      <c r="A3" s="26" t="s">
        <v>120</v>
      </c>
      <c r="C3" s="3"/>
    </row>
    <row r="4" spans="1:6" ht="15.6" x14ac:dyDescent="0.3">
      <c r="A4" s="26" t="s">
        <v>176</v>
      </c>
      <c r="C4" s="3"/>
    </row>
    <row r="5" spans="1:6" ht="15.6" x14ac:dyDescent="0.3">
      <c r="A5" s="27" t="s">
        <v>121</v>
      </c>
      <c r="C5" s="3"/>
    </row>
    <row r="6" spans="1:6" ht="15.6" x14ac:dyDescent="0.3">
      <c r="A6" s="28" t="s">
        <v>122</v>
      </c>
      <c r="C6" s="3"/>
    </row>
    <row r="13" spans="1:6" ht="15.6" x14ac:dyDescent="0.3">
      <c r="F13" s="3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6" location="'Runner''s Stats TB'!A1" display="Runner's Stats TB" xr:uid="{02E4F8FB-3C7D-47DB-B95B-4B5E6D28E190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>
      <selection activeCell="G6" sqref="A6:G6"/>
    </sheetView>
  </sheetViews>
  <sheetFormatPr defaultColWidth="9.109375" defaultRowHeight="15" x14ac:dyDescent="0.25"/>
  <cols>
    <col min="1" max="1" width="35.44140625" style="1" bestFit="1" customWidth="1"/>
    <col min="2" max="2" width="16.6640625" style="1" customWidth="1"/>
    <col min="3" max="3" width="27.5546875" style="1" customWidth="1"/>
    <col min="4" max="4" width="27" style="1" customWidth="1"/>
    <col min="5" max="5" width="23.33203125" style="1" customWidth="1"/>
    <col min="6" max="6" width="29.5546875" style="1" customWidth="1"/>
    <col min="7" max="7" width="17.6640625" style="1" customWidth="1"/>
    <col min="8" max="13" width="25.88671875" style="1" customWidth="1"/>
    <col min="14" max="16384" width="9.109375" style="1"/>
  </cols>
  <sheetData>
    <row r="1" spans="1:7" ht="15.6" x14ac:dyDescent="0.3">
      <c r="A1" s="3" t="s">
        <v>178</v>
      </c>
      <c r="B1" s="3"/>
      <c r="C1" s="3"/>
      <c r="D1" s="3"/>
      <c r="E1" s="3"/>
      <c r="F1" s="3"/>
      <c r="G1" s="3"/>
    </row>
    <row r="2" spans="1:7" ht="15.6" x14ac:dyDescent="0.3">
      <c r="A2" s="3" t="s">
        <v>316</v>
      </c>
      <c r="B2" s="3"/>
      <c r="C2" s="3"/>
      <c r="D2" s="3"/>
      <c r="E2" s="3"/>
      <c r="F2" s="3"/>
      <c r="G2" s="3"/>
    </row>
    <row r="3" spans="1:7" ht="15.6" x14ac:dyDescent="0.3">
      <c r="A3" s="4" t="s">
        <v>179</v>
      </c>
      <c r="B3" s="4"/>
      <c r="C3" s="4"/>
      <c r="D3" s="4"/>
      <c r="E3" s="3"/>
      <c r="F3" s="3"/>
      <c r="G3" s="3"/>
    </row>
    <row r="4" spans="1:7" ht="15.6" x14ac:dyDescent="0.3">
      <c r="A4" s="3" t="s">
        <v>96</v>
      </c>
      <c r="B4" s="3"/>
      <c r="C4" s="3"/>
      <c r="D4" s="3"/>
      <c r="E4" s="3"/>
      <c r="F4" s="3"/>
      <c r="G4" s="3"/>
    </row>
    <row r="5" spans="1:7" ht="15.6" x14ac:dyDescent="0.3">
      <c r="A5" s="3" t="s">
        <v>97</v>
      </c>
      <c r="B5" s="3"/>
      <c r="C5" s="3"/>
      <c r="D5" s="3"/>
      <c r="E5" s="3"/>
      <c r="F5" s="3"/>
      <c r="G5" s="3"/>
    </row>
    <row r="6" spans="1:7" ht="15.6" x14ac:dyDescent="0.3">
      <c r="A6" s="55" t="s">
        <v>98</v>
      </c>
      <c r="B6" s="56" t="s">
        <v>335</v>
      </c>
      <c r="C6" s="56" t="s">
        <v>336</v>
      </c>
      <c r="D6" s="56" t="s">
        <v>337</v>
      </c>
      <c r="E6" s="56" t="s">
        <v>338</v>
      </c>
      <c r="F6" s="56" t="s">
        <v>339</v>
      </c>
      <c r="G6" s="57" t="s">
        <v>8</v>
      </c>
    </row>
    <row r="7" spans="1:7" ht="15.6" x14ac:dyDescent="0.3">
      <c r="A7" s="30" t="s">
        <v>9</v>
      </c>
      <c r="B7" s="31">
        <v>748454.12</v>
      </c>
      <c r="C7" s="31">
        <v>967247.19</v>
      </c>
      <c r="D7" s="31">
        <v>2059959.48</v>
      </c>
      <c r="E7" s="31">
        <v>3775660.79</v>
      </c>
      <c r="F7" s="31">
        <v>1033701.45</v>
      </c>
      <c r="G7" s="32">
        <v>4809362.24</v>
      </c>
    </row>
    <row r="8" spans="1:7" ht="15.6" x14ac:dyDescent="0.3">
      <c r="A8" s="33" t="s">
        <v>323</v>
      </c>
      <c r="B8" s="34">
        <v>0</v>
      </c>
      <c r="C8" s="34">
        <v>0</v>
      </c>
      <c r="D8" s="34">
        <v>0</v>
      </c>
      <c r="E8" s="34">
        <v>0</v>
      </c>
      <c r="F8" s="34">
        <v>0</v>
      </c>
      <c r="G8" s="35">
        <v>0</v>
      </c>
    </row>
    <row r="9" spans="1:7" ht="15.6" x14ac:dyDescent="0.3">
      <c r="A9" s="33" t="s">
        <v>157</v>
      </c>
      <c r="B9" s="34">
        <v>3232.5</v>
      </c>
      <c r="C9" s="34">
        <v>34362.22</v>
      </c>
      <c r="D9" s="34">
        <v>0</v>
      </c>
      <c r="E9" s="34">
        <v>37594.720000000001</v>
      </c>
      <c r="F9" s="34">
        <v>0</v>
      </c>
      <c r="G9" s="35">
        <v>37594.720000000001</v>
      </c>
    </row>
    <row r="10" spans="1:7" ht="15.6" x14ac:dyDescent="0.3">
      <c r="A10" s="33" t="s">
        <v>158</v>
      </c>
      <c r="B10" s="34">
        <v>0</v>
      </c>
      <c r="C10" s="34">
        <v>0</v>
      </c>
      <c r="D10" s="34">
        <v>58881.93</v>
      </c>
      <c r="E10" s="34">
        <v>58881.93</v>
      </c>
      <c r="F10" s="34">
        <v>0</v>
      </c>
      <c r="G10" s="35">
        <v>58881.93</v>
      </c>
    </row>
    <row r="11" spans="1:7" ht="15.6" x14ac:dyDescent="0.3">
      <c r="A11" s="33" t="s">
        <v>11</v>
      </c>
      <c r="B11" s="34">
        <v>222513.41</v>
      </c>
      <c r="C11" s="34">
        <v>259223.74</v>
      </c>
      <c r="D11" s="34">
        <v>0</v>
      </c>
      <c r="E11" s="34">
        <v>481737.15</v>
      </c>
      <c r="F11" s="34">
        <v>0</v>
      </c>
      <c r="G11" s="35">
        <v>481737.15</v>
      </c>
    </row>
    <row r="12" spans="1:7" ht="15.6" x14ac:dyDescent="0.3">
      <c r="A12" s="33"/>
      <c r="B12" s="34"/>
      <c r="C12" s="34"/>
      <c r="D12" s="34"/>
      <c r="E12" s="34"/>
      <c r="F12" s="34"/>
      <c r="G12" s="35"/>
    </row>
    <row r="13" spans="1:7" ht="15.6" x14ac:dyDescent="0.3">
      <c r="A13" s="33" t="s">
        <v>159</v>
      </c>
      <c r="B13" s="34">
        <v>67428.429999999993</v>
      </c>
      <c r="C13" s="34">
        <v>78553.58</v>
      </c>
      <c r="D13" s="34">
        <v>215899.63</v>
      </c>
      <c r="E13" s="34">
        <v>361881.64</v>
      </c>
      <c r="F13" s="34">
        <v>0</v>
      </c>
      <c r="G13" s="35">
        <v>361881.64</v>
      </c>
    </row>
    <row r="14" spans="1:7" ht="15.6" x14ac:dyDescent="0.3">
      <c r="A14" s="33" t="s">
        <v>324</v>
      </c>
      <c r="B14" s="34">
        <v>0</v>
      </c>
      <c r="C14" s="34">
        <v>0</v>
      </c>
      <c r="D14" s="34">
        <v>624583.21</v>
      </c>
      <c r="E14" s="34">
        <v>624583.21</v>
      </c>
      <c r="F14" s="34">
        <v>0</v>
      </c>
      <c r="G14" s="35">
        <v>624583.21</v>
      </c>
    </row>
    <row r="15" spans="1:7" ht="15.6" x14ac:dyDescent="0.3">
      <c r="A15" s="33" t="s">
        <v>10</v>
      </c>
      <c r="B15" s="34">
        <v>157795.65</v>
      </c>
      <c r="C15" s="34">
        <v>105529.28</v>
      </c>
      <c r="D15" s="34">
        <v>250139.85</v>
      </c>
      <c r="E15" s="34">
        <v>513464.78</v>
      </c>
      <c r="F15" s="34">
        <v>1633406.57</v>
      </c>
      <c r="G15" s="35">
        <v>2146871.35</v>
      </c>
    </row>
    <row r="16" spans="1:7" ht="15.6" x14ac:dyDescent="0.3">
      <c r="A16" s="33" t="s">
        <v>12</v>
      </c>
      <c r="B16" s="34">
        <v>0</v>
      </c>
      <c r="C16" s="34">
        <v>0</v>
      </c>
      <c r="D16" s="34">
        <v>0</v>
      </c>
      <c r="E16" s="34">
        <v>0</v>
      </c>
      <c r="F16" s="34">
        <v>0</v>
      </c>
      <c r="G16" s="35">
        <v>0</v>
      </c>
    </row>
    <row r="17" spans="1:7" ht="15.6" x14ac:dyDescent="0.3">
      <c r="A17" s="33" t="s">
        <v>160</v>
      </c>
      <c r="B17" s="34">
        <v>64691.75</v>
      </c>
      <c r="C17" s="34">
        <v>903357.35</v>
      </c>
      <c r="D17" s="34">
        <v>2277840.44</v>
      </c>
      <c r="E17" s="34">
        <v>3245889.54</v>
      </c>
      <c r="F17" s="34">
        <v>0</v>
      </c>
      <c r="G17" s="35">
        <v>3245889.54</v>
      </c>
    </row>
    <row r="18" spans="1:7" ht="15.6" x14ac:dyDescent="0.3">
      <c r="A18" s="33" t="s">
        <v>161</v>
      </c>
      <c r="B18" s="34">
        <v>0</v>
      </c>
      <c r="C18" s="34">
        <v>0</v>
      </c>
      <c r="D18" s="34">
        <v>633833.68999999994</v>
      </c>
      <c r="E18" s="34">
        <v>633833.68999999994</v>
      </c>
      <c r="F18" s="34">
        <v>0</v>
      </c>
      <c r="G18" s="35">
        <v>633833.68999999994</v>
      </c>
    </row>
    <row r="19" spans="1:7" ht="15.6" x14ac:dyDescent="0.3">
      <c r="A19" s="33" t="s">
        <v>138</v>
      </c>
      <c r="B19" s="34">
        <v>0</v>
      </c>
      <c r="C19" s="34">
        <v>0</v>
      </c>
      <c r="D19" s="34">
        <v>426398.01</v>
      </c>
      <c r="E19" s="34">
        <v>426398.01</v>
      </c>
      <c r="F19" s="34">
        <v>0</v>
      </c>
      <c r="G19" s="35">
        <v>426398.01</v>
      </c>
    </row>
    <row r="20" spans="1:7" ht="15.6" x14ac:dyDescent="0.3">
      <c r="A20" s="33" t="s">
        <v>13</v>
      </c>
      <c r="B20" s="34">
        <v>140635.16</v>
      </c>
      <c r="C20" s="34">
        <v>1963839.66</v>
      </c>
      <c r="D20" s="34">
        <v>4753752.6900000004</v>
      </c>
      <c r="E20" s="34">
        <v>6858227.5099999998</v>
      </c>
      <c r="F20" s="34">
        <v>0</v>
      </c>
      <c r="G20" s="35">
        <v>6858227.5099999998</v>
      </c>
    </row>
    <row r="21" spans="1:7" ht="15.6" x14ac:dyDescent="0.3">
      <c r="A21" s="33" t="s">
        <v>14</v>
      </c>
      <c r="B21" s="34">
        <v>2812.56</v>
      </c>
      <c r="C21" s="34">
        <v>39276.75</v>
      </c>
      <c r="D21" s="34">
        <v>0</v>
      </c>
      <c r="E21" s="34">
        <v>42089.31</v>
      </c>
      <c r="F21" s="34">
        <v>0</v>
      </c>
      <c r="G21" s="35">
        <v>42089.31</v>
      </c>
    </row>
    <row r="22" spans="1:7" ht="15.6" x14ac:dyDescent="0.3">
      <c r="A22" s="33"/>
      <c r="B22" s="34"/>
      <c r="C22" s="34"/>
      <c r="D22" s="34"/>
      <c r="E22" s="34"/>
      <c r="F22" s="34"/>
      <c r="G22" s="35"/>
    </row>
    <row r="23" spans="1:7" ht="15.6" x14ac:dyDescent="0.3">
      <c r="A23" s="33" t="s">
        <v>325</v>
      </c>
      <c r="B23" s="34">
        <v>0</v>
      </c>
      <c r="C23" s="34">
        <v>0</v>
      </c>
      <c r="D23" s="34">
        <v>0</v>
      </c>
      <c r="E23" s="34">
        <v>0</v>
      </c>
      <c r="F23" s="34">
        <v>0</v>
      </c>
      <c r="G23" s="35">
        <v>0</v>
      </c>
    </row>
    <row r="24" spans="1:7" ht="15.6" x14ac:dyDescent="0.3">
      <c r="A24" s="33" t="s">
        <v>326</v>
      </c>
      <c r="B24" s="34">
        <v>0</v>
      </c>
      <c r="C24" s="34">
        <v>0</v>
      </c>
      <c r="D24" s="34">
        <v>0</v>
      </c>
      <c r="E24" s="34">
        <v>0</v>
      </c>
      <c r="F24" s="34">
        <v>0</v>
      </c>
      <c r="G24" s="35">
        <v>0</v>
      </c>
    </row>
    <row r="25" spans="1:7" ht="15.6" x14ac:dyDescent="0.3">
      <c r="A25" s="33" t="s">
        <v>327</v>
      </c>
      <c r="B25" s="34">
        <v>0</v>
      </c>
      <c r="C25" s="34">
        <v>0</v>
      </c>
      <c r="D25" s="34">
        <v>0</v>
      </c>
      <c r="E25" s="34">
        <v>0</v>
      </c>
      <c r="F25" s="34">
        <v>0</v>
      </c>
      <c r="G25" s="35">
        <v>0</v>
      </c>
    </row>
    <row r="26" spans="1:7" ht="15.6" x14ac:dyDescent="0.3">
      <c r="A26" s="33"/>
      <c r="B26" s="34"/>
      <c r="C26" s="34"/>
      <c r="D26" s="34"/>
      <c r="E26" s="34"/>
      <c r="F26" s="34"/>
      <c r="G26" s="35"/>
    </row>
    <row r="27" spans="1:7" ht="15.6" x14ac:dyDescent="0.3">
      <c r="A27" s="33" t="s">
        <v>328</v>
      </c>
      <c r="B27" s="34">
        <v>53021.56</v>
      </c>
      <c r="C27" s="34">
        <v>1729361.71</v>
      </c>
      <c r="D27" s="34">
        <v>1741967.84</v>
      </c>
      <c r="E27" s="34">
        <v>3524351.11</v>
      </c>
      <c r="F27" s="34">
        <v>0</v>
      </c>
      <c r="G27" s="35">
        <v>3524351.11</v>
      </c>
    </row>
    <row r="28" spans="1:7" ht="15.6" x14ac:dyDescent="0.3">
      <c r="A28" s="33" t="s">
        <v>329</v>
      </c>
      <c r="B28" s="34">
        <v>0</v>
      </c>
      <c r="C28" s="34">
        <v>0</v>
      </c>
      <c r="D28" s="34">
        <v>2183474.87</v>
      </c>
      <c r="E28" s="34">
        <v>2183474.87</v>
      </c>
      <c r="F28" s="34">
        <v>0</v>
      </c>
      <c r="G28" s="35">
        <v>2183474.87</v>
      </c>
    </row>
    <row r="29" spans="1:7" ht="15.6" x14ac:dyDescent="0.3">
      <c r="A29" s="33"/>
      <c r="B29" s="34"/>
      <c r="C29" s="34"/>
      <c r="D29" s="34"/>
      <c r="E29" s="34"/>
      <c r="F29" s="34"/>
      <c r="G29" s="35"/>
    </row>
    <row r="30" spans="1:7" ht="15.6" x14ac:dyDescent="0.3">
      <c r="A30" s="33" t="s">
        <v>99</v>
      </c>
      <c r="B30" s="34">
        <v>379082.06</v>
      </c>
      <c r="C30" s="34">
        <v>443531.58</v>
      </c>
      <c r="D30" s="34">
        <v>846943.14</v>
      </c>
      <c r="E30" s="34">
        <v>1669556.78</v>
      </c>
      <c r="F30" s="34">
        <v>615048.15</v>
      </c>
      <c r="G30" s="35">
        <v>2284604.9300000002</v>
      </c>
    </row>
    <row r="31" spans="1:7" ht="15.6" x14ac:dyDescent="0.3">
      <c r="A31" s="33"/>
      <c r="B31" s="34"/>
      <c r="C31" s="34"/>
      <c r="D31" s="34"/>
      <c r="E31" s="34"/>
      <c r="F31" s="34"/>
      <c r="G31" s="35"/>
    </row>
    <row r="32" spans="1:7" ht="15.6" x14ac:dyDescent="0.3">
      <c r="A32" s="33" t="s">
        <v>100</v>
      </c>
      <c r="B32" s="34">
        <v>806945.71</v>
      </c>
      <c r="C32" s="34">
        <v>572805.92000000004</v>
      </c>
      <c r="D32" s="34">
        <v>1361704.55</v>
      </c>
      <c r="E32" s="34">
        <v>2741456.18</v>
      </c>
      <c r="F32" s="34">
        <v>3619941.44</v>
      </c>
      <c r="G32" s="35">
        <v>6361397.6200000001</v>
      </c>
    </row>
    <row r="33" spans="1:7" ht="15.6" x14ac:dyDescent="0.3">
      <c r="A33" s="33" t="s">
        <v>15</v>
      </c>
      <c r="B33" s="34">
        <v>5013868.4400000004</v>
      </c>
      <c r="C33" s="34">
        <v>3645704.19</v>
      </c>
      <c r="D33" s="34">
        <v>3985797.53</v>
      </c>
      <c r="E33" s="34">
        <v>12645370.16</v>
      </c>
      <c r="F33" s="34">
        <v>16310709.779999999</v>
      </c>
      <c r="G33" s="35">
        <v>28956079.940000001</v>
      </c>
    </row>
    <row r="34" spans="1:7" ht="15.6" x14ac:dyDescent="0.3">
      <c r="A34" s="33" t="s">
        <v>330</v>
      </c>
      <c r="B34" s="34">
        <v>0</v>
      </c>
      <c r="C34" s="34">
        <v>0</v>
      </c>
      <c r="D34" s="34">
        <v>0</v>
      </c>
      <c r="E34" s="34">
        <v>0</v>
      </c>
      <c r="F34" s="34">
        <v>0</v>
      </c>
      <c r="G34" s="35">
        <v>0</v>
      </c>
    </row>
    <row r="35" spans="1:7" ht="15.6" x14ac:dyDescent="0.3">
      <c r="A35" s="33" t="s">
        <v>331</v>
      </c>
      <c r="B35" s="34">
        <v>5820814.1500000004</v>
      </c>
      <c r="C35" s="34">
        <v>4218510.1100000003</v>
      </c>
      <c r="D35" s="34">
        <v>5347502.0800000001</v>
      </c>
      <c r="E35" s="34">
        <v>15386826.34</v>
      </c>
      <c r="F35" s="34">
        <v>19930651.219999999</v>
      </c>
      <c r="G35" s="35">
        <v>35317477.560000002</v>
      </c>
    </row>
    <row r="36" spans="1:7" ht="15.6" x14ac:dyDescent="0.3">
      <c r="A36" s="33"/>
      <c r="B36" s="34"/>
      <c r="C36" s="34"/>
      <c r="D36" s="34"/>
      <c r="E36" s="34"/>
      <c r="F36" s="34"/>
      <c r="G36" s="35"/>
    </row>
    <row r="37" spans="1:7" ht="15.6" x14ac:dyDescent="0.3">
      <c r="A37" s="33" t="s">
        <v>16</v>
      </c>
      <c r="B37" s="34">
        <v>47199.92</v>
      </c>
      <c r="C37" s="34">
        <v>54987.28</v>
      </c>
      <c r="D37" s="34">
        <v>0</v>
      </c>
      <c r="E37" s="34">
        <v>102187.2</v>
      </c>
      <c r="F37" s="34">
        <v>0</v>
      </c>
      <c r="G37" s="35">
        <v>102187.2</v>
      </c>
    </row>
    <row r="38" spans="1:7" ht="15.6" x14ac:dyDescent="0.3">
      <c r="A38" s="33"/>
      <c r="B38" s="34"/>
      <c r="C38" s="34"/>
      <c r="D38" s="34"/>
      <c r="E38" s="34"/>
      <c r="F38" s="34"/>
      <c r="G38" s="35"/>
    </row>
    <row r="39" spans="1:7" ht="15.6" x14ac:dyDescent="0.3">
      <c r="A39" s="33" t="s">
        <v>17</v>
      </c>
      <c r="B39" s="34">
        <v>5249865.3499999996</v>
      </c>
      <c r="C39" s="34">
        <v>3700691.47</v>
      </c>
      <c r="D39" s="34">
        <v>4109937.06</v>
      </c>
      <c r="E39" s="34">
        <v>13060493.880000001</v>
      </c>
      <c r="F39" s="34">
        <v>16310352.130000001</v>
      </c>
      <c r="G39" s="35">
        <v>29370846.010000002</v>
      </c>
    </row>
    <row r="40" spans="1:7" ht="15.6" x14ac:dyDescent="0.3">
      <c r="A40" s="33" t="s">
        <v>332</v>
      </c>
      <c r="B40" s="34">
        <v>0</v>
      </c>
      <c r="C40" s="34">
        <v>0</v>
      </c>
      <c r="D40" s="34">
        <v>0</v>
      </c>
      <c r="E40" s="34">
        <v>0</v>
      </c>
      <c r="F40" s="34">
        <v>0</v>
      </c>
      <c r="G40" s="35">
        <v>0</v>
      </c>
    </row>
    <row r="41" spans="1:7" ht="15.6" x14ac:dyDescent="0.3">
      <c r="A41" s="33" t="s">
        <v>333</v>
      </c>
      <c r="B41" s="34">
        <v>5249865.3499999996</v>
      </c>
      <c r="C41" s="34">
        <v>3700691.47</v>
      </c>
      <c r="D41" s="34">
        <v>4109937.06</v>
      </c>
      <c r="E41" s="34">
        <v>13060493.880000001</v>
      </c>
      <c r="F41" s="34">
        <v>16310352.130000001</v>
      </c>
      <c r="G41" s="35">
        <v>29370846.010000002</v>
      </c>
    </row>
    <row r="42" spans="1:7" ht="15.6" x14ac:dyDescent="0.3">
      <c r="A42" s="33"/>
      <c r="B42" s="34"/>
      <c r="C42" s="34"/>
      <c r="D42" s="34"/>
      <c r="E42" s="34"/>
      <c r="F42" s="34"/>
      <c r="G42" s="35"/>
    </row>
    <row r="43" spans="1:7" ht="15.6" x14ac:dyDescent="0.3">
      <c r="A43" s="33" t="s">
        <v>334</v>
      </c>
      <c r="B43" s="34">
        <v>0</v>
      </c>
      <c r="C43" s="34">
        <v>0</v>
      </c>
      <c r="D43" s="34">
        <v>0</v>
      </c>
      <c r="E43" s="34">
        <v>0</v>
      </c>
      <c r="F43" s="34">
        <v>0</v>
      </c>
      <c r="G43" s="35">
        <v>0</v>
      </c>
    </row>
    <row r="44" spans="1:7" ht="15.6" x14ac:dyDescent="0.3">
      <c r="A44" s="33"/>
      <c r="B44" s="34"/>
      <c r="C44" s="34"/>
      <c r="D44" s="34"/>
      <c r="E44" s="34"/>
      <c r="F44" s="34"/>
      <c r="G44" s="35"/>
    </row>
    <row r="45" spans="1:7" ht="15.6" x14ac:dyDescent="0.3">
      <c r="A45" s="33" t="s">
        <v>162</v>
      </c>
      <c r="B45" s="34">
        <v>0</v>
      </c>
      <c r="C45" s="34">
        <v>0</v>
      </c>
      <c r="D45" s="34">
        <v>9605821.0199999996</v>
      </c>
      <c r="E45" s="34">
        <v>9605821.0199999996</v>
      </c>
      <c r="F45" s="34">
        <v>0</v>
      </c>
      <c r="G45" s="35">
        <v>9605821.0199999996</v>
      </c>
    </row>
    <row r="46" spans="1:7" ht="15.6" x14ac:dyDescent="0.3">
      <c r="A46" s="33" t="s">
        <v>163</v>
      </c>
      <c r="B46" s="34">
        <v>200989.86</v>
      </c>
      <c r="C46" s="34">
        <v>1602181.19</v>
      </c>
      <c r="D46" s="34">
        <v>4280395.4400000004</v>
      </c>
      <c r="E46" s="34">
        <v>6083566.4900000002</v>
      </c>
      <c r="F46" s="34">
        <v>0</v>
      </c>
      <c r="G46" s="35">
        <v>6083566.4900000002</v>
      </c>
    </row>
    <row r="47" spans="1:7" ht="15.6" x14ac:dyDescent="0.3">
      <c r="A47" s="33" t="s">
        <v>164</v>
      </c>
      <c r="B47" s="34">
        <v>0</v>
      </c>
      <c r="C47" s="34">
        <v>0</v>
      </c>
      <c r="D47" s="34">
        <v>0</v>
      </c>
      <c r="E47" s="34">
        <v>0</v>
      </c>
      <c r="F47" s="34">
        <v>55741887.149999999</v>
      </c>
      <c r="G47" s="35">
        <v>55741887.149999999</v>
      </c>
    </row>
    <row r="48" spans="1:7" ht="15.6" x14ac:dyDescent="0.3">
      <c r="A48" s="33"/>
      <c r="B48" s="34"/>
      <c r="C48" s="34"/>
      <c r="D48" s="34"/>
      <c r="E48" s="34"/>
      <c r="F48" s="34"/>
      <c r="G48" s="35"/>
    </row>
    <row r="49" spans="1:7" ht="15.6" x14ac:dyDescent="0.3">
      <c r="A49" s="33" t="s">
        <v>18</v>
      </c>
      <c r="B49" s="34">
        <v>13158524.33</v>
      </c>
      <c r="C49" s="34">
        <v>16100369.24</v>
      </c>
      <c r="D49" s="34">
        <v>39417330.399999999</v>
      </c>
      <c r="E49" s="34">
        <v>68676223.969999999</v>
      </c>
      <c r="F49" s="34">
        <v>95265103.049999997</v>
      </c>
      <c r="G49" s="35">
        <v>163941327.02000001</v>
      </c>
    </row>
    <row r="50" spans="1:7" ht="15.6" x14ac:dyDescent="0.3">
      <c r="A50" s="33" t="s">
        <v>101</v>
      </c>
      <c r="B50" s="34">
        <v>54269802.369999997</v>
      </c>
      <c r="C50" s="34">
        <v>62452405.240000002</v>
      </c>
      <c r="D50" s="34">
        <v>158655695.80000001</v>
      </c>
      <c r="E50" s="34">
        <v>275377903.41000003</v>
      </c>
      <c r="F50" s="34">
        <v>361680925.38999999</v>
      </c>
      <c r="G50" s="35">
        <v>637058828.79999995</v>
      </c>
    </row>
    <row r="51" spans="1:7" ht="15.6" x14ac:dyDescent="0.3">
      <c r="A51" s="33"/>
      <c r="B51" s="34"/>
      <c r="C51" s="34"/>
      <c r="D51" s="34"/>
      <c r="E51" s="34"/>
      <c r="F51" s="34"/>
      <c r="G51" s="35"/>
    </row>
    <row r="52" spans="1:7" ht="15.6" x14ac:dyDescent="0.3">
      <c r="A52" s="18" t="s">
        <v>22</v>
      </c>
      <c r="B52" s="36">
        <v>67428326.700000003</v>
      </c>
      <c r="C52" s="36">
        <v>78552774.480000004</v>
      </c>
      <c r="D52" s="36">
        <v>198073026.19999999</v>
      </c>
      <c r="E52" s="36">
        <v>344054127.38</v>
      </c>
      <c r="F52" s="36">
        <v>456946028.44</v>
      </c>
      <c r="G52" s="37">
        <v>801000155.82000005</v>
      </c>
    </row>
    <row r="53" spans="1:7" ht="15.6" x14ac:dyDescent="0.3">
      <c r="B53" s="5"/>
      <c r="C53" s="2"/>
    </row>
    <row r="54" spans="1:7" ht="15.6" x14ac:dyDescent="0.3">
      <c r="B54" s="5"/>
      <c r="C54" s="2"/>
    </row>
  </sheetData>
  <phoneticPr fontId="24" type="noConversion"/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6"/>
  <sheetViews>
    <sheetView workbookViewId="0">
      <selection activeCell="C8" sqref="A8:C8"/>
    </sheetView>
  </sheetViews>
  <sheetFormatPr defaultColWidth="25.6640625" defaultRowHeight="15" x14ac:dyDescent="0.25"/>
  <cols>
    <col min="1" max="2" width="25.6640625" style="1"/>
    <col min="3" max="3" width="35.6640625" style="1" customWidth="1"/>
    <col min="4" max="16384" width="25.6640625" style="1"/>
  </cols>
  <sheetData>
    <row r="1" spans="1:6" ht="15" customHeight="1" x14ac:dyDescent="0.3">
      <c r="A1" s="52" t="s">
        <v>19</v>
      </c>
      <c r="B1" s="52"/>
      <c r="C1" s="52"/>
      <c r="D1" s="52"/>
      <c r="E1" s="3"/>
      <c r="F1" s="3"/>
    </row>
    <row r="2" spans="1:6" ht="15.6" x14ac:dyDescent="0.3">
      <c r="A2" s="6" t="s">
        <v>0</v>
      </c>
      <c r="B2" s="7" t="s">
        <v>288</v>
      </c>
      <c r="C2" s="3"/>
      <c r="D2" s="3" t="s">
        <v>98</v>
      </c>
      <c r="E2" s="3"/>
      <c r="F2" s="3"/>
    </row>
    <row r="3" spans="1:6" ht="15.6" x14ac:dyDescent="0.3">
      <c r="A3" s="6" t="s">
        <v>1</v>
      </c>
      <c r="B3" s="7" t="s">
        <v>2</v>
      </c>
      <c r="C3" s="3"/>
      <c r="D3" s="3"/>
      <c r="E3" s="3"/>
      <c r="F3" s="3"/>
    </row>
    <row r="4" spans="1:6" ht="31.2" x14ac:dyDescent="0.3">
      <c r="A4" s="6" t="s">
        <v>3</v>
      </c>
      <c r="B4" s="7" t="s">
        <v>183</v>
      </c>
      <c r="C4" s="3"/>
      <c r="D4" s="3"/>
      <c r="E4" s="3"/>
      <c r="F4" s="3"/>
    </row>
    <row r="5" spans="1:6" ht="15.6" x14ac:dyDescent="0.3">
      <c r="A5" s="6" t="s">
        <v>4</v>
      </c>
      <c r="B5" s="7" t="s">
        <v>5</v>
      </c>
      <c r="C5" s="3"/>
      <c r="D5" s="3"/>
      <c r="E5" s="3"/>
      <c r="F5" s="3"/>
    </row>
    <row r="6" spans="1:6" ht="15.6" x14ac:dyDescent="0.3">
      <c r="A6" s="6" t="s">
        <v>6</v>
      </c>
      <c r="B6" s="7" t="s">
        <v>7</v>
      </c>
      <c r="C6" s="3"/>
      <c r="D6" s="3"/>
      <c r="E6" s="3"/>
      <c r="F6" s="3"/>
    </row>
    <row r="7" spans="1:6" ht="15.6" x14ac:dyDescent="0.3">
      <c r="A7" s="6" t="s">
        <v>20</v>
      </c>
      <c r="B7" s="7" t="s">
        <v>21</v>
      </c>
      <c r="C7" s="3"/>
      <c r="D7" s="3"/>
      <c r="E7" s="3"/>
      <c r="F7" s="3"/>
    </row>
    <row r="8" spans="1:6" ht="15.6" x14ac:dyDescent="0.3">
      <c r="A8" s="58" t="s">
        <v>21</v>
      </c>
      <c r="B8" s="59" t="s">
        <v>22</v>
      </c>
      <c r="C8" s="60" t="s">
        <v>289</v>
      </c>
      <c r="D8" s="8"/>
      <c r="E8" s="8"/>
      <c r="F8" s="8"/>
    </row>
    <row r="9" spans="1:6" ht="15.6" x14ac:dyDescent="0.3">
      <c r="A9" s="33" t="s">
        <v>23</v>
      </c>
      <c r="B9" s="30">
        <v>313427.5</v>
      </c>
      <c r="C9" s="49">
        <v>0</v>
      </c>
      <c r="D9" s="9"/>
      <c r="E9" s="9"/>
      <c r="F9" s="9"/>
    </row>
    <row r="10" spans="1:6" ht="15.6" x14ac:dyDescent="0.3">
      <c r="A10" s="33" t="s">
        <v>290</v>
      </c>
      <c r="B10" s="30">
        <v>37122.699999999997</v>
      </c>
      <c r="C10" s="49">
        <v>0</v>
      </c>
      <c r="D10" s="9"/>
      <c r="E10" s="9"/>
      <c r="F10" s="9"/>
    </row>
    <row r="11" spans="1:6" ht="15.6" x14ac:dyDescent="0.3">
      <c r="A11" s="33" t="s">
        <v>24</v>
      </c>
      <c r="B11" s="30">
        <v>1005085.3</v>
      </c>
      <c r="C11" s="49">
        <v>0</v>
      </c>
      <c r="D11" s="9"/>
      <c r="E11" s="9"/>
      <c r="F11" s="9"/>
    </row>
    <row r="12" spans="1:6" ht="15.6" x14ac:dyDescent="0.3">
      <c r="A12" s="33" t="s">
        <v>123</v>
      </c>
      <c r="B12" s="30">
        <v>977629.3</v>
      </c>
      <c r="C12" s="49">
        <v>0</v>
      </c>
      <c r="D12" s="9"/>
      <c r="E12" s="9"/>
      <c r="F12" s="9"/>
    </row>
    <row r="13" spans="1:6" ht="15.6" x14ac:dyDescent="0.3">
      <c r="A13" s="33" t="s">
        <v>291</v>
      </c>
      <c r="B13" s="30">
        <v>110323.08</v>
      </c>
      <c r="C13" s="49">
        <v>0</v>
      </c>
      <c r="D13" s="9"/>
      <c r="E13" s="9"/>
      <c r="F13" s="9"/>
    </row>
    <row r="14" spans="1:6" ht="15.6" x14ac:dyDescent="0.3">
      <c r="A14" s="33" t="s">
        <v>25</v>
      </c>
      <c r="B14" s="30">
        <v>103518.34</v>
      </c>
      <c r="C14" s="49">
        <v>0</v>
      </c>
      <c r="D14" s="9"/>
      <c r="E14" s="9"/>
      <c r="F14" s="9"/>
    </row>
    <row r="15" spans="1:6" ht="15.6" x14ac:dyDescent="0.3">
      <c r="A15" s="33" t="s">
        <v>184</v>
      </c>
      <c r="B15" s="30">
        <v>10554.3</v>
      </c>
      <c r="C15" s="49">
        <v>0</v>
      </c>
      <c r="D15" s="9"/>
      <c r="E15" s="9"/>
      <c r="F15" s="9"/>
    </row>
    <row r="16" spans="1:6" ht="15.6" x14ac:dyDescent="0.3">
      <c r="A16" s="33" t="s">
        <v>292</v>
      </c>
      <c r="B16" s="30">
        <v>19025</v>
      </c>
      <c r="C16" s="49">
        <v>0</v>
      </c>
      <c r="D16" s="9"/>
      <c r="E16" s="9"/>
      <c r="F16" s="9"/>
    </row>
    <row r="17" spans="1:6" ht="15.6" x14ac:dyDescent="0.3">
      <c r="A17" s="33" t="s">
        <v>185</v>
      </c>
      <c r="B17" s="30">
        <v>46535.1</v>
      </c>
      <c r="C17" s="49">
        <v>0</v>
      </c>
      <c r="D17" s="9"/>
      <c r="E17" s="9"/>
      <c r="F17" s="9"/>
    </row>
    <row r="18" spans="1:6" ht="15.6" x14ac:dyDescent="0.3">
      <c r="A18" s="33" t="s">
        <v>186</v>
      </c>
      <c r="B18" s="30">
        <v>263042.59999999998</v>
      </c>
      <c r="C18" s="49">
        <v>0</v>
      </c>
      <c r="D18" s="9"/>
      <c r="E18" s="9"/>
      <c r="F18" s="9"/>
    </row>
    <row r="19" spans="1:6" ht="15.6" x14ac:dyDescent="0.3">
      <c r="A19" s="33" t="s">
        <v>187</v>
      </c>
      <c r="B19" s="30">
        <v>77446.2</v>
      </c>
      <c r="C19" s="49">
        <v>0</v>
      </c>
      <c r="D19" s="9"/>
      <c r="E19" s="9"/>
      <c r="F19" s="9"/>
    </row>
    <row r="20" spans="1:6" ht="15.6" x14ac:dyDescent="0.3">
      <c r="A20" s="33" t="s">
        <v>26</v>
      </c>
      <c r="B20" s="30">
        <v>302417.40000000002</v>
      </c>
      <c r="C20" s="49">
        <v>0</v>
      </c>
      <c r="D20" s="9"/>
      <c r="E20" s="9"/>
      <c r="F20" s="9"/>
    </row>
    <row r="21" spans="1:6" ht="15.6" x14ac:dyDescent="0.3">
      <c r="A21" s="33" t="s">
        <v>188</v>
      </c>
      <c r="B21" s="30">
        <v>155311</v>
      </c>
      <c r="C21" s="49">
        <v>0</v>
      </c>
      <c r="D21" s="9"/>
      <c r="E21" s="9"/>
      <c r="F21" s="9"/>
    </row>
    <row r="22" spans="1:6" ht="15.6" x14ac:dyDescent="0.3">
      <c r="A22" s="33" t="s">
        <v>139</v>
      </c>
      <c r="B22" s="30">
        <v>911785</v>
      </c>
      <c r="C22" s="49">
        <v>0</v>
      </c>
      <c r="D22" s="9"/>
      <c r="E22" s="9"/>
      <c r="F22" s="9"/>
    </row>
    <row r="23" spans="1:6" ht="15.6" x14ac:dyDescent="0.3">
      <c r="A23" s="33" t="s">
        <v>189</v>
      </c>
      <c r="B23" s="30">
        <v>339104.1</v>
      </c>
      <c r="C23" s="49">
        <v>0</v>
      </c>
      <c r="D23" s="9"/>
      <c r="E23" s="9"/>
      <c r="F23" s="9"/>
    </row>
    <row r="24" spans="1:6" ht="15.6" x14ac:dyDescent="0.3">
      <c r="A24" s="33" t="s">
        <v>150</v>
      </c>
      <c r="B24" s="30">
        <v>210385.9</v>
      </c>
      <c r="C24" s="49">
        <v>0</v>
      </c>
      <c r="D24" s="10"/>
      <c r="E24" s="9"/>
      <c r="F24" s="9"/>
    </row>
    <row r="25" spans="1:6" ht="15.6" x14ac:dyDescent="0.3">
      <c r="A25" s="33" t="s">
        <v>190</v>
      </c>
      <c r="B25" s="30">
        <v>873074.4</v>
      </c>
      <c r="C25" s="49">
        <v>0</v>
      </c>
      <c r="D25" s="9"/>
      <c r="E25" s="9"/>
      <c r="F25" s="9"/>
    </row>
    <row r="26" spans="1:6" ht="15.6" x14ac:dyDescent="0.3">
      <c r="A26" s="33" t="s">
        <v>191</v>
      </c>
      <c r="B26" s="30">
        <v>555661.30000000005</v>
      </c>
      <c r="C26" s="49">
        <v>0</v>
      </c>
      <c r="D26" s="9"/>
      <c r="E26" s="9"/>
      <c r="F26" s="9"/>
    </row>
    <row r="27" spans="1:6" ht="15.6" x14ac:dyDescent="0.3">
      <c r="A27" s="33" t="s">
        <v>192</v>
      </c>
      <c r="B27" s="30">
        <v>1476738.42</v>
      </c>
      <c r="C27" s="49">
        <v>5665</v>
      </c>
      <c r="D27" s="9"/>
      <c r="E27" s="9"/>
      <c r="F27" s="9"/>
    </row>
    <row r="28" spans="1:6" ht="15.6" x14ac:dyDescent="0.3">
      <c r="A28" s="33" t="s">
        <v>27</v>
      </c>
      <c r="B28" s="30">
        <v>966919.38</v>
      </c>
      <c r="C28" s="49">
        <v>0</v>
      </c>
      <c r="D28" s="9"/>
      <c r="E28" s="9"/>
      <c r="F28" s="9"/>
    </row>
    <row r="29" spans="1:6" ht="15.6" x14ac:dyDescent="0.3">
      <c r="A29" s="33" t="s">
        <v>28</v>
      </c>
      <c r="B29" s="30">
        <v>860695</v>
      </c>
      <c r="C29" s="49">
        <v>0</v>
      </c>
      <c r="D29" s="9"/>
      <c r="E29" s="9"/>
      <c r="F29" s="9"/>
    </row>
    <row r="30" spans="1:6" ht="15.6" x14ac:dyDescent="0.3">
      <c r="A30" s="33" t="s">
        <v>124</v>
      </c>
      <c r="B30" s="30">
        <v>504344.7</v>
      </c>
      <c r="C30" s="49">
        <v>0</v>
      </c>
      <c r="D30" s="9"/>
      <c r="E30" s="9"/>
      <c r="F30" s="9"/>
    </row>
    <row r="31" spans="1:6" ht="15.6" x14ac:dyDescent="0.3">
      <c r="A31" s="33" t="s">
        <v>193</v>
      </c>
      <c r="B31" s="30">
        <v>117122.4</v>
      </c>
      <c r="C31" s="49">
        <v>0</v>
      </c>
      <c r="D31" s="9"/>
      <c r="E31" s="9"/>
      <c r="F31" s="9"/>
    </row>
    <row r="32" spans="1:6" ht="15.6" x14ac:dyDescent="0.3">
      <c r="A32" s="33" t="s">
        <v>194</v>
      </c>
      <c r="B32" s="30">
        <v>100333.5</v>
      </c>
      <c r="C32" s="49">
        <v>0</v>
      </c>
      <c r="D32" s="9"/>
      <c r="E32" s="9"/>
      <c r="F32" s="9"/>
    </row>
    <row r="33" spans="1:6" ht="15.6" x14ac:dyDescent="0.3">
      <c r="A33" s="33" t="s">
        <v>115</v>
      </c>
      <c r="B33" s="30">
        <v>742793</v>
      </c>
      <c r="C33" s="49">
        <v>0</v>
      </c>
      <c r="D33" s="9"/>
      <c r="E33" s="9"/>
      <c r="F33" s="9"/>
    </row>
    <row r="34" spans="1:6" ht="15.6" x14ac:dyDescent="0.3">
      <c r="A34" s="33" t="s">
        <v>195</v>
      </c>
      <c r="B34" s="30">
        <v>210422.7</v>
      </c>
      <c r="C34" s="49">
        <v>0</v>
      </c>
      <c r="D34" s="9"/>
      <c r="E34" s="9"/>
      <c r="F34" s="9"/>
    </row>
    <row r="35" spans="1:6" ht="15.6" x14ac:dyDescent="0.3">
      <c r="A35" s="33" t="s">
        <v>196</v>
      </c>
      <c r="B35" s="30">
        <v>4933.5</v>
      </c>
      <c r="C35" s="49">
        <v>0</v>
      </c>
      <c r="D35" s="9"/>
      <c r="E35" s="9"/>
      <c r="F35" s="9"/>
    </row>
    <row r="36" spans="1:6" ht="15.6" x14ac:dyDescent="0.3">
      <c r="A36" s="33" t="s">
        <v>29</v>
      </c>
      <c r="B36" s="30">
        <v>275422.7</v>
      </c>
      <c r="C36" s="49">
        <v>0</v>
      </c>
      <c r="D36" s="9"/>
      <c r="E36" s="9"/>
      <c r="F36" s="9"/>
    </row>
    <row r="37" spans="1:6" ht="15.6" x14ac:dyDescent="0.3">
      <c r="A37" s="33" t="s">
        <v>197</v>
      </c>
      <c r="B37" s="30">
        <v>1112076.8</v>
      </c>
      <c r="C37" s="49">
        <v>0</v>
      </c>
      <c r="D37" s="9"/>
      <c r="E37" s="9"/>
      <c r="F37" s="9"/>
    </row>
    <row r="38" spans="1:6" ht="15.6" x14ac:dyDescent="0.3">
      <c r="A38" s="33" t="s">
        <v>102</v>
      </c>
      <c r="B38" s="30">
        <v>61975.8</v>
      </c>
      <c r="C38" s="49">
        <v>0</v>
      </c>
      <c r="D38" s="9"/>
      <c r="E38" s="9"/>
      <c r="F38" s="9"/>
    </row>
    <row r="39" spans="1:6" ht="15.6" x14ac:dyDescent="0.3">
      <c r="A39" s="33" t="s">
        <v>198</v>
      </c>
      <c r="B39" s="30">
        <v>635067.80000000005</v>
      </c>
      <c r="C39" s="49">
        <v>0</v>
      </c>
      <c r="D39" s="10"/>
      <c r="E39" s="9"/>
      <c r="F39" s="9"/>
    </row>
    <row r="40" spans="1:6" ht="15.6" x14ac:dyDescent="0.3">
      <c r="A40" s="33" t="s">
        <v>199</v>
      </c>
      <c r="B40" s="30">
        <v>97644.800000000003</v>
      </c>
      <c r="C40" s="49">
        <v>0</v>
      </c>
      <c r="D40" s="9"/>
      <c r="E40" s="9"/>
      <c r="F40" s="9"/>
    </row>
    <row r="41" spans="1:6" ht="15.6" x14ac:dyDescent="0.3">
      <c r="A41" s="33" t="s">
        <v>200</v>
      </c>
      <c r="B41" s="30">
        <v>3623580.94</v>
      </c>
      <c r="C41" s="49">
        <v>11986</v>
      </c>
      <c r="D41" s="9"/>
      <c r="E41" s="9"/>
      <c r="F41" s="9"/>
    </row>
    <row r="42" spans="1:6" ht="15.6" x14ac:dyDescent="0.3">
      <c r="A42" s="33" t="s">
        <v>125</v>
      </c>
      <c r="B42" s="30">
        <v>1179448.6200000001</v>
      </c>
      <c r="C42" s="49">
        <v>0</v>
      </c>
      <c r="D42" s="9"/>
      <c r="E42" s="9"/>
      <c r="F42" s="9"/>
    </row>
    <row r="43" spans="1:6" ht="15.6" x14ac:dyDescent="0.3">
      <c r="A43" s="33" t="s">
        <v>30</v>
      </c>
      <c r="B43" s="30">
        <v>726375.9</v>
      </c>
      <c r="C43" s="49">
        <v>0</v>
      </c>
      <c r="D43" s="9"/>
      <c r="E43" s="10"/>
      <c r="F43" s="9"/>
    </row>
    <row r="44" spans="1:6" ht="15.6" x14ac:dyDescent="0.3">
      <c r="A44" s="33" t="s">
        <v>201</v>
      </c>
      <c r="B44" s="30">
        <v>32286.6</v>
      </c>
      <c r="C44" s="49">
        <v>0</v>
      </c>
      <c r="D44" s="9"/>
      <c r="E44" s="9"/>
      <c r="F44" s="9"/>
    </row>
    <row r="45" spans="1:6" ht="15.6" x14ac:dyDescent="0.3">
      <c r="A45" s="33" t="s">
        <v>116</v>
      </c>
      <c r="B45" s="30">
        <v>140774.20000000001</v>
      </c>
      <c r="C45" s="49">
        <v>0</v>
      </c>
      <c r="D45" s="10"/>
      <c r="E45" s="9"/>
      <c r="F45" s="9"/>
    </row>
    <row r="46" spans="1:6" ht="15.6" x14ac:dyDescent="0.3">
      <c r="A46" s="33" t="s">
        <v>182</v>
      </c>
      <c r="B46" s="30">
        <v>67428326.700000003</v>
      </c>
      <c r="C46" s="49">
        <v>387029</v>
      </c>
      <c r="D46" s="9"/>
      <c r="E46" s="9"/>
      <c r="F46" s="9"/>
    </row>
    <row r="47" spans="1:6" ht="15.6" x14ac:dyDescent="0.3">
      <c r="A47" s="33" t="s">
        <v>31</v>
      </c>
      <c r="B47" s="30">
        <v>475798.3</v>
      </c>
      <c r="C47" s="49">
        <v>0</v>
      </c>
      <c r="D47" s="9"/>
      <c r="E47" s="9"/>
      <c r="F47" s="9"/>
    </row>
    <row r="48" spans="1:6" ht="15.6" x14ac:dyDescent="0.3">
      <c r="A48" s="33" t="s">
        <v>202</v>
      </c>
      <c r="B48" s="30">
        <v>150964.4</v>
      </c>
      <c r="C48" s="49">
        <v>0</v>
      </c>
      <c r="D48" s="9"/>
      <c r="E48" s="9"/>
      <c r="F48" s="9"/>
    </row>
    <row r="49" spans="1:6" ht="15.6" x14ac:dyDescent="0.3">
      <c r="A49" s="33" t="s">
        <v>203</v>
      </c>
      <c r="B49" s="30">
        <v>34845.300000000003</v>
      </c>
      <c r="C49" s="49">
        <v>0</v>
      </c>
      <c r="D49" s="9"/>
      <c r="E49" s="9"/>
      <c r="F49" s="9"/>
    </row>
    <row r="50" spans="1:6" ht="15.6" x14ac:dyDescent="0.3">
      <c r="A50" s="33" t="s">
        <v>204</v>
      </c>
      <c r="B50" s="30">
        <v>24604.1</v>
      </c>
      <c r="C50" s="49">
        <v>0</v>
      </c>
      <c r="D50" s="9"/>
      <c r="E50" s="9"/>
      <c r="F50" s="9"/>
    </row>
    <row r="51" spans="1:6" ht="15.6" x14ac:dyDescent="0.3">
      <c r="A51" s="33" t="s">
        <v>205</v>
      </c>
      <c r="B51" s="30">
        <v>55051.199999999997</v>
      </c>
      <c r="C51" s="49">
        <v>0</v>
      </c>
      <c r="D51" s="9"/>
      <c r="E51" s="9"/>
      <c r="F51" s="9"/>
    </row>
    <row r="52" spans="1:6" ht="15.6" x14ac:dyDescent="0.3">
      <c r="A52" s="33" t="s">
        <v>151</v>
      </c>
      <c r="B52" s="30">
        <v>3753264.9</v>
      </c>
      <c r="C52" s="49">
        <v>0</v>
      </c>
      <c r="D52" s="9"/>
      <c r="E52" s="9"/>
      <c r="F52" s="9"/>
    </row>
    <row r="53" spans="1:6" ht="15.6" x14ac:dyDescent="0.3">
      <c r="A53" s="33" t="s">
        <v>206</v>
      </c>
      <c r="B53" s="30">
        <v>12096.9</v>
      </c>
      <c r="C53" s="49">
        <v>0</v>
      </c>
      <c r="D53" s="9"/>
      <c r="E53" s="9"/>
      <c r="F53" s="9"/>
    </row>
    <row r="54" spans="1:6" ht="15.6" x14ac:dyDescent="0.3">
      <c r="A54" s="33" t="s">
        <v>293</v>
      </c>
      <c r="B54" s="30">
        <v>138146976</v>
      </c>
      <c r="C54" s="49">
        <v>0</v>
      </c>
      <c r="D54" s="9"/>
      <c r="E54" s="9"/>
      <c r="F54" s="9"/>
    </row>
    <row r="55" spans="1:6" ht="15.6" x14ac:dyDescent="0.3">
      <c r="A55" s="33" t="s">
        <v>207</v>
      </c>
      <c r="B55" s="30">
        <v>282575.2</v>
      </c>
      <c r="C55" s="49">
        <v>0</v>
      </c>
      <c r="D55" s="9"/>
      <c r="E55" s="9"/>
      <c r="F55" s="9"/>
    </row>
    <row r="56" spans="1:6" ht="15.6" x14ac:dyDescent="0.3">
      <c r="A56" s="33" t="s">
        <v>32</v>
      </c>
      <c r="B56" s="30">
        <v>2045788.8</v>
      </c>
      <c r="C56" s="49">
        <v>0</v>
      </c>
      <c r="D56" s="9"/>
      <c r="E56" s="9"/>
      <c r="F56" s="9"/>
    </row>
    <row r="57" spans="1:6" ht="15.6" x14ac:dyDescent="0.3">
      <c r="A57" s="33" t="s">
        <v>33</v>
      </c>
      <c r="B57" s="30">
        <v>185324.7</v>
      </c>
      <c r="C57" s="49">
        <v>0</v>
      </c>
      <c r="D57" s="9"/>
      <c r="E57" s="9"/>
      <c r="F57" s="9"/>
    </row>
    <row r="58" spans="1:6" ht="15.6" x14ac:dyDescent="0.3">
      <c r="A58" s="33" t="s">
        <v>208</v>
      </c>
      <c r="B58" s="30">
        <v>316096.2</v>
      </c>
      <c r="C58" s="49">
        <v>0</v>
      </c>
      <c r="D58" s="9"/>
      <c r="E58" s="9"/>
      <c r="F58" s="9"/>
    </row>
    <row r="59" spans="1:6" ht="15.6" x14ac:dyDescent="0.3">
      <c r="A59" s="33" t="s">
        <v>126</v>
      </c>
      <c r="B59" s="30">
        <v>168383.1</v>
      </c>
      <c r="C59" s="49">
        <v>0</v>
      </c>
      <c r="D59" s="9"/>
      <c r="E59" s="9"/>
      <c r="F59" s="9"/>
    </row>
    <row r="60" spans="1:6" ht="15.6" x14ac:dyDescent="0.3">
      <c r="A60" s="33" t="s">
        <v>209</v>
      </c>
      <c r="B60" s="30">
        <v>532871.30000000005</v>
      </c>
      <c r="C60" s="49">
        <v>0</v>
      </c>
      <c r="D60" s="9"/>
      <c r="E60" s="9"/>
      <c r="F60" s="9"/>
    </row>
    <row r="61" spans="1:6" ht="15.6" x14ac:dyDescent="0.3">
      <c r="A61" s="33" t="s">
        <v>210</v>
      </c>
      <c r="B61" s="30">
        <v>985822.4</v>
      </c>
      <c r="C61" s="49">
        <v>0</v>
      </c>
      <c r="D61" s="9"/>
      <c r="E61" s="9"/>
      <c r="F61" s="9"/>
    </row>
    <row r="62" spans="1:6" ht="15.6" x14ac:dyDescent="0.3">
      <c r="A62" s="33" t="s">
        <v>34</v>
      </c>
      <c r="B62" s="30">
        <v>1497384.3</v>
      </c>
      <c r="C62" s="49">
        <v>0</v>
      </c>
      <c r="D62" s="9"/>
      <c r="E62" s="9"/>
      <c r="F62" s="9"/>
    </row>
    <row r="63" spans="1:6" ht="15.6" x14ac:dyDescent="0.3">
      <c r="A63" s="33" t="s">
        <v>294</v>
      </c>
      <c r="B63" s="30">
        <v>3211850.3</v>
      </c>
      <c r="C63" s="49">
        <v>0</v>
      </c>
      <c r="D63" s="9"/>
      <c r="E63" s="9"/>
      <c r="F63" s="9"/>
    </row>
    <row r="64" spans="1:6" ht="15.6" x14ac:dyDescent="0.3">
      <c r="A64" s="33" t="s">
        <v>295</v>
      </c>
      <c r="B64" s="30">
        <v>13920.6</v>
      </c>
      <c r="C64" s="49">
        <v>0</v>
      </c>
      <c r="D64" s="9"/>
      <c r="E64" s="9"/>
      <c r="F64" s="9"/>
    </row>
    <row r="65" spans="1:6" ht="15.6" x14ac:dyDescent="0.3">
      <c r="A65" s="33" t="s">
        <v>35</v>
      </c>
      <c r="B65" s="30">
        <v>312948</v>
      </c>
      <c r="C65" s="49">
        <v>0</v>
      </c>
      <c r="D65" s="9"/>
      <c r="E65" s="9"/>
      <c r="F65" s="9"/>
    </row>
    <row r="66" spans="1:6" ht="15.6" x14ac:dyDescent="0.3">
      <c r="A66" s="33" t="s">
        <v>211</v>
      </c>
      <c r="B66" s="30">
        <v>102014.9</v>
      </c>
      <c r="C66" s="49">
        <v>0</v>
      </c>
      <c r="D66" s="9"/>
      <c r="E66" s="9"/>
      <c r="F66" s="9"/>
    </row>
    <row r="67" spans="1:6" ht="15.6" x14ac:dyDescent="0.3">
      <c r="A67" s="33" t="s">
        <v>36</v>
      </c>
      <c r="B67" s="30">
        <v>24054.5</v>
      </c>
      <c r="C67" s="49">
        <v>0</v>
      </c>
      <c r="D67" s="9"/>
      <c r="E67" s="9"/>
      <c r="F67" s="9"/>
    </row>
    <row r="68" spans="1:6" ht="15.6" x14ac:dyDescent="0.3">
      <c r="A68" s="33" t="s">
        <v>212</v>
      </c>
      <c r="B68" s="30">
        <v>1026023.74</v>
      </c>
      <c r="C68" s="49">
        <v>2870</v>
      </c>
      <c r="D68" s="10"/>
      <c r="E68" s="9"/>
      <c r="F68" s="9"/>
    </row>
    <row r="69" spans="1:6" ht="15.6" x14ac:dyDescent="0.3">
      <c r="A69" s="33" t="s">
        <v>213</v>
      </c>
      <c r="B69" s="30">
        <v>219765.2</v>
      </c>
      <c r="C69" s="49">
        <v>0</v>
      </c>
      <c r="D69" s="9"/>
      <c r="E69" s="9"/>
      <c r="F69" s="9"/>
    </row>
    <row r="70" spans="1:6" ht="15.6" x14ac:dyDescent="0.3">
      <c r="A70" s="33" t="s">
        <v>152</v>
      </c>
      <c r="B70" s="30">
        <v>42587.06</v>
      </c>
      <c r="C70" s="49">
        <v>0</v>
      </c>
      <c r="D70" s="9"/>
      <c r="E70" s="9"/>
      <c r="F70" s="9"/>
    </row>
    <row r="71" spans="1:6" ht="15.6" x14ac:dyDescent="0.3">
      <c r="A71" s="33" t="s">
        <v>214</v>
      </c>
      <c r="B71" s="30">
        <v>168087</v>
      </c>
      <c r="C71" s="49">
        <v>0</v>
      </c>
      <c r="D71" s="9"/>
      <c r="E71" s="9"/>
      <c r="F71" s="9"/>
    </row>
    <row r="72" spans="1:6" ht="15.6" x14ac:dyDescent="0.3">
      <c r="A72" s="33" t="s">
        <v>296</v>
      </c>
      <c r="B72" s="30">
        <v>1573660.65</v>
      </c>
      <c r="C72" s="49">
        <v>0</v>
      </c>
      <c r="D72" s="9"/>
      <c r="E72" s="9"/>
      <c r="F72" s="9"/>
    </row>
    <row r="73" spans="1:6" ht="15.6" x14ac:dyDescent="0.3">
      <c r="A73" s="33" t="s">
        <v>140</v>
      </c>
      <c r="B73" s="30">
        <v>58929.86</v>
      </c>
      <c r="C73" s="49">
        <v>0</v>
      </c>
      <c r="D73" s="9"/>
      <c r="E73" s="9"/>
      <c r="F73" s="9"/>
    </row>
    <row r="74" spans="1:6" ht="15.6" x14ac:dyDescent="0.3">
      <c r="A74" s="33" t="s">
        <v>37</v>
      </c>
      <c r="B74" s="30">
        <v>602648.19999999995</v>
      </c>
      <c r="C74" s="49">
        <v>0</v>
      </c>
      <c r="D74" s="9"/>
      <c r="E74" s="9"/>
      <c r="F74" s="9"/>
    </row>
    <row r="75" spans="1:6" ht="15.6" x14ac:dyDescent="0.3">
      <c r="A75" s="33" t="s">
        <v>297</v>
      </c>
      <c r="B75" s="30">
        <v>499393.6</v>
      </c>
      <c r="C75" s="49">
        <v>1254</v>
      </c>
      <c r="D75" s="9"/>
      <c r="E75" s="9"/>
      <c r="F75" s="9"/>
    </row>
    <row r="76" spans="1:6" ht="15.6" x14ac:dyDescent="0.3">
      <c r="A76" s="33" t="s">
        <v>215</v>
      </c>
      <c r="B76" s="30">
        <v>185968.8</v>
      </c>
      <c r="C76" s="49">
        <v>0</v>
      </c>
      <c r="D76" s="10"/>
      <c r="E76" s="9"/>
      <c r="F76" s="9"/>
    </row>
    <row r="77" spans="1:6" ht="15.6" x14ac:dyDescent="0.3">
      <c r="A77" s="33" t="s">
        <v>216</v>
      </c>
      <c r="B77" s="30">
        <v>3365970.43</v>
      </c>
      <c r="C77" s="49">
        <v>7007</v>
      </c>
      <c r="D77" s="9"/>
      <c r="E77" s="9"/>
      <c r="F77" s="9"/>
    </row>
    <row r="78" spans="1:6" ht="15.6" x14ac:dyDescent="0.3">
      <c r="A78" s="33" t="s">
        <v>117</v>
      </c>
      <c r="B78" s="30">
        <v>1469764</v>
      </c>
      <c r="C78" s="49">
        <v>0</v>
      </c>
      <c r="D78" s="9"/>
      <c r="E78" s="9"/>
      <c r="F78" s="9"/>
    </row>
    <row r="79" spans="1:6" ht="15.6" x14ac:dyDescent="0.3">
      <c r="A79" s="33" t="s">
        <v>298</v>
      </c>
      <c r="B79" s="30">
        <v>44292.2</v>
      </c>
      <c r="C79" s="49">
        <v>0</v>
      </c>
      <c r="D79" s="9"/>
      <c r="E79" s="9"/>
      <c r="F79" s="9"/>
    </row>
    <row r="80" spans="1:6" ht="15.6" x14ac:dyDescent="0.3">
      <c r="A80" s="33" t="s">
        <v>38</v>
      </c>
      <c r="B80" s="30">
        <v>7529055.7000000002</v>
      </c>
      <c r="C80" s="49">
        <v>0</v>
      </c>
      <c r="D80" s="9"/>
      <c r="E80" s="9"/>
      <c r="F80" s="9"/>
    </row>
    <row r="81" spans="1:6" ht="15.6" x14ac:dyDescent="0.3">
      <c r="A81" s="33" t="s">
        <v>217</v>
      </c>
      <c r="B81" s="30">
        <v>127220.35</v>
      </c>
      <c r="C81" s="49">
        <v>0</v>
      </c>
      <c r="D81" s="9"/>
      <c r="E81" s="9"/>
      <c r="F81" s="9"/>
    </row>
    <row r="82" spans="1:6" ht="15.6" x14ac:dyDescent="0.3">
      <c r="A82" s="33" t="s">
        <v>39</v>
      </c>
      <c r="B82" s="30">
        <v>559475.03</v>
      </c>
      <c r="C82" s="49">
        <v>0</v>
      </c>
      <c r="D82" s="9"/>
      <c r="E82" s="9"/>
      <c r="F82" s="9"/>
    </row>
    <row r="83" spans="1:6" ht="15.6" x14ac:dyDescent="0.3">
      <c r="A83" s="33" t="s">
        <v>299</v>
      </c>
      <c r="B83" s="30">
        <v>1636.6</v>
      </c>
      <c r="C83" s="49">
        <v>0</v>
      </c>
      <c r="D83" s="9"/>
      <c r="E83" s="9"/>
      <c r="F83" s="9"/>
    </row>
    <row r="84" spans="1:6" ht="15.6" x14ac:dyDescent="0.3">
      <c r="A84" s="33" t="s">
        <v>218</v>
      </c>
      <c r="B84" s="30">
        <v>57120.5</v>
      </c>
      <c r="C84" s="49">
        <v>0</v>
      </c>
      <c r="D84" s="9"/>
      <c r="E84" s="9"/>
      <c r="F84" s="9"/>
    </row>
    <row r="85" spans="1:6" ht="15.6" x14ac:dyDescent="0.3">
      <c r="A85" s="33" t="s">
        <v>127</v>
      </c>
      <c r="B85" s="30">
        <v>279178.81</v>
      </c>
      <c r="C85" s="49">
        <v>0</v>
      </c>
      <c r="D85" s="9"/>
      <c r="E85" s="9"/>
      <c r="F85" s="9"/>
    </row>
    <row r="86" spans="1:6" ht="15.6" x14ac:dyDescent="0.3">
      <c r="A86" s="33" t="s">
        <v>110</v>
      </c>
      <c r="B86" s="30">
        <v>6476014.7999999998</v>
      </c>
      <c r="C86" s="49">
        <v>0</v>
      </c>
      <c r="D86" s="9"/>
      <c r="E86" s="9"/>
      <c r="F86" s="9"/>
    </row>
    <row r="87" spans="1:6" ht="15.6" x14ac:dyDescent="0.3">
      <c r="A87" s="33" t="s">
        <v>40</v>
      </c>
      <c r="B87" s="30">
        <v>1550974.45</v>
      </c>
      <c r="C87" s="49">
        <v>0</v>
      </c>
      <c r="D87" s="9"/>
      <c r="E87" s="9"/>
      <c r="F87" s="9"/>
    </row>
    <row r="88" spans="1:6" ht="15.6" x14ac:dyDescent="0.3">
      <c r="A88" s="33" t="s">
        <v>219</v>
      </c>
      <c r="B88" s="30">
        <v>18689.87</v>
      </c>
      <c r="C88" s="49">
        <v>0</v>
      </c>
      <c r="D88" s="9"/>
      <c r="E88" s="9"/>
      <c r="F88" s="9"/>
    </row>
    <row r="89" spans="1:6" ht="15.6" x14ac:dyDescent="0.3">
      <c r="A89" s="33" t="s">
        <v>220</v>
      </c>
      <c r="B89" s="30">
        <v>221076.75</v>
      </c>
      <c r="C89" s="49">
        <v>0</v>
      </c>
      <c r="D89" s="10"/>
      <c r="E89" s="9"/>
      <c r="F89" s="9"/>
    </row>
    <row r="90" spans="1:6" ht="15.6" x14ac:dyDescent="0.3">
      <c r="A90" s="33" t="s">
        <v>141</v>
      </c>
      <c r="B90" s="30">
        <v>162807.14000000001</v>
      </c>
      <c r="C90" s="49">
        <v>0</v>
      </c>
      <c r="D90" s="9"/>
      <c r="E90" s="9"/>
      <c r="F90" s="9"/>
    </row>
    <row r="91" spans="1:6" ht="15.6" x14ac:dyDescent="0.3">
      <c r="A91" s="33" t="s">
        <v>221</v>
      </c>
      <c r="B91" s="30">
        <v>10359394.949999999</v>
      </c>
      <c r="C91" s="49">
        <v>23770</v>
      </c>
      <c r="D91" s="9"/>
      <c r="E91" s="9"/>
      <c r="F91" s="9"/>
    </row>
    <row r="92" spans="1:6" ht="15.6" x14ac:dyDescent="0.3">
      <c r="A92" s="33" t="s">
        <v>41</v>
      </c>
      <c r="B92" s="30">
        <v>439817.2</v>
      </c>
      <c r="C92" s="49">
        <v>0</v>
      </c>
      <c r="D92" s="9"/>
      <c r="E92" s="9"/>
      <c r="F92" s="9"/>
    </row>
    <row r="93" spans="1:6" ht="15.6" x14ac:dyDescent="0.3">
      <c r="A93" s="33" t="s">
        <v>222</v>
      </c>
      <c r="B93" s="30">
        <v>591153</v>
      </c>
      <c r="C93" s="49">
        <v>0</v>
      </c>
      <c r="D93" s="9"/>
      <c r="E93" s="9"/>
      <c r="F93" s="9"/>
    </row>
    <row r="94" spans="1:6" ht="15.6" x14ac:dyDescent="0.3">
      <c r="A94" s="33" t="s">
        <v>42</v>
      </c>
      <c r="B94" s="30">
        <v>34276.199999999997</v>
      </c>
      <c r="C94" s="49">
        <v>0</v>
      </c>
      <c r="D94" s="9"/>
      <c r="E94" s="9"/>
      <c r="F94" s="9"/>
    </row>
    <row r="95" spans="1:6" ht="15.6" x14ac:dyDescent="0.3">
      <c r="A95" s="33" t="s">
        <v>43</v>
      </c>
      <c r="B95" s="30">
        <v>206193.6</v>
      </c>
      <c r="C95" s="49">
        <v>0</v>
      </c>
      <c r="D95" s="9"/>
      <c r="E95" s="10"/>
      <c r="F95" s="10"/>
    </row>
    <row r="96" spans="1:6" ht="15.6" x14ac:dyDescent="0.3">
      <c r="A96" s="33" t="s">
        <v>44</v>
      </c>
      <c r="B96" s="30">
        <v>2296084.2999999998</v>
      </c>
      <c r="C96" s="49">
        <v>0</v>
      </c>
      <c r="D96" s="9"/>
      <c r="E96" s="9"/>
      <c r="F96" s="9"/>
    </row>
    <row r="97" spans="1:6" ht="15.6" x14ac:dyDescent="0.3">
      <c r="A97" s="33" t="s">
        <v>223</v>
      </c>
      <c r="B97" s="30">
        <v>82684.399999999994</v>
      </c>
      <c r="C97" s="49">
        <v>0</v>
      </c>
      <c r="D97" s="9"/>
      <c r="E97" s="9"/>
      <c r="F97" s="9"/>
    </row>
    <row r="98" spans="1:6" ht="15.6" x14ac:dyDescent="0.3">
      <c r="A98" s="33" t="s">
        <v>300</v>
      </c>
      <c r="B98" s="30">
        <v>7870.2</v>
      </c>
      <c r="C98" s="49">
        <v>0</v>
      </c>
      <c r="D98" s="10"/>
      <c r="E98" s="9"/>
      <c r="F98" s="9"/>
    </row>
    <row r="99" spans="1:6" ht="15.6" x14ac:dyDescent="0.3">
      <c r="A99" s="33" t="s">
        <v>301</v>
      </c>
      <c r="B99" s="30">
        <v>7088.6</v>
      </c>
      <c r="C99" s="49">
        <v>0</v>
      </c>
      <c r="D99" s="10"/>
      <c r="E99" s="9"/>
      <c r="F99" s="9"/>
    </row>
    <row r="100" spans="1:6" ht="15.6" x14ac:dyDescent="0.3">
      <c r="A100" s="33" t="s">
        <v>224</v>
      </c>
      <c r="B100" s="30">
        <v>901474.4</v>
      </c>
      <c r="C100" s="49">
        <v>0</v>
      </c>
      <c r="D100" s="10"/>
      <c r="E100" s="9"/>
      <c r="F100" s="9"/>
    </row>
    <row r="101" spans="1:6" ht="15.6" x14ac:dyDescent="0.3">
      <c r="A101" s="33" t="s">
        <v>225</v>
      </c>
      <c r="B101" s="30">
        <v>391745.8</v>
      </c>
      <c r="C101" s="49">
        <v>0</v>
      </c>
      <c r="D101" s="10"/>
      <c r="E101" s="9"/>
      <c r="F101" s="9"/>
    </row>
    <row r="102" spans="1:6" ht="15.6" x14ac:dyDescent="0.3">
      <c r="A102" s="33" t="s">
        <v>226</v>
      </c>
      <c r="B102" s="30">
        <v>1358819.1</v>
      </c>
      <c r="C102" s="49">
        <v>5327</v>
      </c>
      <c r="D102" s="9"/>
      <c r="E102" s="9"/>
      <c r="F102" s="9"/>
    </row>
    <row r="103" spans="1:6" ht="15.6" x14ac:dyDescent="0.3">
      <c r="A103" s="33" t="s">
        <v>227</v>
      </c>
      <c r="B103" s="30">
        <v>2075056.31</v>
      </c>
      <c r="C103" s="49">
        <v>6412</v>
      </c>
      <c r="D103" s="9"/>
      <c r="E103" s="9"/>
      <c r="F103" s="9"/>
    </row>
    <row r="104" spans="1:6" ht="15.6" x14ac:dyDescent="0.3">
      <c r="A104" s="33" t="s">
        <v>228</v>
      </c>
      <c r="B104" s="30">
        <v>1576448.71</v>
      </c>
      <c r="C104" s="49">
        <v>4384</v>
      </c>
      <c r="D104" s="9"/>
      <c r="E104" s="9"/>
      <c r="F104" s="9"/>
    </row>
    <row r="105" spans="1:6" ht="15.6" x14ac:dyDescent="0.3">
      <c r="A105" s="33" t="s">
        <v>302</v>
      </c>
      <c r="B105" s="30">
        <v>21751</v>
      </c>
      <c r="C105" s="49">
        <v>0</v>
      </c>
      <c r="D105" s="9"/>
      <c r="E105" s="9"/>
      <c r="F105" s="9"/>
    </row>
    <row r="106" spans="1:6" ht="15.6" x14ac:dyDescent="0.3">
      <c r="A106" s="33" t="s">
        <v>45</v>
      </c>
      <c r="B106" s="30">
        <v>33831.1</v>
      </c>
      <c r="C106" s="49">
        <v>0</v>
      </c>
      <c r="D106" s="10"/>
      <c r="E106" s="10"/>
      <c r="F106" s="9"/>
    </row>
    <row r="107" spans="1:6" ht="15.6" x14ac:dyDescent="0.3">
      <c r="A107" s="33" t="s">
        <v>229</v>
      </c>
      <c r="B107" s="30">
        <v>476045.9</v>
      </c>
      <c r="C107" s="49">
        <v>0</v>
      </c>
      <c r="D107" s="9"/>
      <c r="E107" s="9"/>
      <c r="F107" s="9"/>
    </row>
    <row r="108" spans="1:6" ht="15.6" x14ac:dyDescent="0.3">
      <c r="A108" s="33" t="s">
        <v>112</v>
      </c>
      <c r="B108" s="30">
        <v>3018436.7</v>
      </c>
      <c r="C108" s="49">
        <v>0</v>
      </c>
      <c r="D108" s="9"/>
      <c r="E108" s="10"/>
      <c r="F108" s="9"/>
    </row>
    <row r="109" spans="1:6" ht="15.6" x14ac:dyDescent="0.3">
      <c r="A109" s="33" t="s">
        <v>230</v>
      </c>
      <c r="B109" s="30">
        <v>12664451.630000001</v>
      </c>
      <c r="C109" s="49">
        <v>34428</v>
      </c>
      <c r="D109" s="9"/>
      <c r="E109" s="10"/>
      <c r="F109" s="9"/>
    </row>
    <row r="110" spans="1:6" ht="15.6" x14ac:dyDescent="0.3">
      <c r="A110" s="33" t="s">
        <v>46</v>
      </c>
      <c r="B110" s="30">
        <v>701449.1</v>
      </c>
      <c r="C110" s="49">
        <v>0</v>
      </c>
      <c r="D110" s="9"/>
      <c r="E110" s="9"/>
      <c r="F110" s="9"/>
    </row>
    <row r="111" spans="1:6" ht="15.6" x14ac:dyDescent="0.3">
      <c r="A111" s="33" t="s">
        <v>47</v>
      </c>
      <c r="B111" s="30">
        <v>144670.1</v>
      </c>
      <c r="C111" s="49">
        <v>0</v>
      </c>
      <c r="D111" s="9"/>
      <c r="E111" s="9"/>
      <c r="F111" s="9"/>
    </row>
    <row r="112" spans="1:6" ht="15.6" x14ac:dyDescent="0.3">
      <c r="A112" s="33" t="s">
        <v>48</v>
      </c>
      <c r="B112" s="30">
        <v>950577.29</v>
      </c>
      <c r="C112" s="49">
        <v>0</v>
      </c>
      <c r="D112" s="9"/>
      <c r="E112" s="9"/>
      <c r="F112" s="9"/>
    </row>
    <row r="113" spans="1:6" ht="15.6" x14ac:dyDescent="0.3">
      <c r="A113" s="33" t="s">
        <v>49</v>
      </c>
      <c r="B113" s="30">
        <v>2160860.4900000002</v>
      </c>
      <c r="C113" s="49">
        <v>0</v>
      </c>
      <c r="D113" s="9"/>
      <c r="E113" s="9"/>
      <c r="F113" s="9"/>
    </row>
    <row r="114" spans="1:6" ht="15.6" x14ac:dyDescent="0.3">
      <c r="A114" s="33" t="s">
        <v>231</v>
      </c>
      <c r="B114" s="30">
        <v>2173176.9</v>
      </c>
      <c r="C114" s="49">
        <v>0</v>
      </c>
      <c r="D114" s="9"/>
      <c r="E114" s="9"/>
      <c r="F114" s="9"/>
    </row>
    <row r="115" spans="1:6" ht="15.6" x14ac:dyDescent="0.3">
      <c r="A115" s="33" t="s">
        <v>111</v>
      </c>
      <c r="B115" s="30">
        <v>1258299.1000000001</v>
      </c>
      <c r="C115" s="49">
        <v>0</v>
      </c>
      <c r="D115" s="9"/>
      <c r="E115" s="9"/>
      <c r="F115" s="9"/>
    </row>
    <row r="116" spans="1:6" ht="15.6" x14ac:dyDescent="0.3">
      <c r="A116" s="33" t="s">
        <v>232</v>
      </c>
      <c r="B116" s="30">
        <v>230767.3</v>
      </c>
      <c r="C116" s="49">
        <v>0</v>
      </c>
      <c r="D116" s="9"/>
      <c r="E116" s="9"/>
      <c r="F116" s="9"/>
    </row>
    <row r="117" spans="1:6" ht="15.6" x14ac:dyDescent="0.3">
      <c r="A117" s="33" t="s">
        <v>233</v>
      </c>
      <c r="B117" s="30">
        <v>278521.40000000002</v>
      </c>
      <c r="C117" s="49">
        <v>0</v>
      </c>
      <c r="D117" s="9"/>
      <c r="E117" s="10"/>
      <c r="F117" s="9"/>
    </row>
    <row r="118" spans="1:6" ht="15.6" x14ac:dyDescent="0.3">
      <c r="A118" s="33" t="s">
        <v>234</v>
      </c>
      <c r="B118" s="30">
        <v>48458.400000000001</v>
      </c>
      <c r="C118" s="49">
        <v>0</v>
      </c>
      <c r="D118" s="9"/>
      <c r="E118" s="9"/>
      <c r="F118" s="9"/>
    </row>
    <row r="119" spans="1:6" ht="15.6" x14ac:dyDescent="0.3">
      <c r="A119" s="33" t="s">
        <v>50</v>
      </c>
      <c r="B119" s="30">
        <v>505602.9</v>
      </c>
      <c r="C119" s="49">
        <v>0</v>
      </c>
      <c r="D119" s="9"/>
      <c r="E119" s="9"/>
      <c r="F119" s="9"/>
    </row>
    <row r="120" spans="1:6" ht="15.6" x14ac:dyDescent="0.3">
      <c r="A120" s="33" t="s">
        <v>51</v>
      </c>
      <c r="B120" s="30">
        <v>2098960.7999999998</v>
      </c>
      <c r="C120" s="49">
        <v>0</v>
      </c>
      <c r="D120" s="9"/>
      <c r="E120" s="9"/>
      <c r="F120" s="9"/>
    </row>
    <row r="121" spans="1:6" ht="15.6" x14ac:dyDescent="0.3">
      <c r="A121" s="33" t="s">
        <v>303</v>
      </c>
      <c r="B121" s="30">
        <v>14156.8</v>
      </c>
      <c r="C121" s="49">
        <v>0</v>
      </c>
      <c r="D121" s="9"/>
      <c r="E121" s="9"/>
      <c r="F121" s="9"/>
    </row>
    <row r="122" spans="1:6" ht="15.6" x14ac:dyDescent="0.3">
      <c r="A122" s="33" t="s">
        <v>235</v>
      </c>
      <c r="B122" s="30">
        <v>90345.3</v>
      </c>
      <c r="C122" s="49">
        <v>0</v>
      </c>
      <c r="D122" s="9"/>
      <c r="E122" s="9"/>
      <c r="F122" s="9"/>
    </row>
    <row r="123" spans="1:6" ht="15.6" x14ac:dyDescent="0.3">
      <c r="A123" s="33" t="s">
        <v>236</v>
      </c>
      <c r="B123" s="30">
        <v>420057.5</v>
      </c>
      <c r="C123" s="49">
        <v>0</v>
      </c>
      <c r="D123" s="9"/>
      <c r="E123" s="9"/>
      <c r="F123" s="9"/>
    </row>
    <row r="124" spans="1:6" ht="15.6" x14ac:dyDescent="0.3">
      <c r="A124" s="33" t="s">
        <v>128</v>
      </c>
      <c r="B124" s="30">
        <v>814977.88</v>
      </c>
      <c r="C124" s="49">
        <v>0</v>
      </c>
      <c r="D124" s="9"/>
      <c r="E124" s="9"/>
      <c r="F124" s="9"/>
    </row>
    <row r="125" spans="1:6" ht="15.6" x14ac:dyDescent="0.3">
      <c r="A125" s="33" t="s">
        <v>52</v>
      </c>
      <c r="B125" s="30">
        <v>13974291.6</v>
      </c>
      <c r="C125" s="49">
        <v>0</v>
      </c>
      <c r="D125" s="9"/>
      <c r="E125" s="9"/>
      <c r="F125" s="9"/>
    </row>
    <row r="126" spans="1:6" ht="15.6" x14ac:dyDescent="0.3">
      <c r="A126" s="33" t="s">
        <v>53</v>
      </c>
      <c r="B126" s="30">
        <v>891244.1</v>
      </c>
      <c r="C126" s="49">
        <v>0</v>
      </c>
      <c r="D126" s="9"/>
      <c r="E126" s="9"/>
      <c r="F126" s="9"/>
    </row>
    <row r="127" spans="1:6" ht="15.6" x14ac:dyDescent="0.3">
      <c r="A127" s="33" t="s">
        <v>54</v>
      </c>
      <c r="B127" s="30">
        <v>8403793.6999999993</v>
      </c>
      <c r="C127" s="49">
        <v>0</v>
      </c>
      <c r="D127" s="9"/>
      <c r="E127" s="9"/>
      <c r="F127" s="9"/>
    </row>
    <row r="128" spans="1:6" ht="15.6" x14ac:dyDescent="0.3">
      <c r="A128" s="33" t="s">
        <v>129</v>
      </c>
      <c r="B128" s="30">
        <v>566573.9</v>
      </c>
      <c r="C128" s="49">
        <v>0</v>
      </c>
      <c r="D128" s="9"/>
      <c r="E128" s="9"/>
      <c r="F128" s="9"/>
    </row>
    <row r="129" spans="1:6" ht="15.6" x14ac:dyDescent="0.3">
      <c r="A129" s="33" t="s">
        <v>55</v>
      </c>
      <c r="B129" s="30">
        <v>526865.17000000004</v>
      </c>
      <c r="C129" s="49">
        <v>0</v>
      </c>
      <c r="D129" s="9"/>
      <c r="E129" s="9"/>
      <c r="F129" s="9"/>
    </row>
    <row r="130" spans="1:6" ht="15.6" x14ac:dyDescent="0.3">
      <c r="A130" s="33" t="s">
        <v>130</v>
      </c>
      <c r="B130" s="30">
        <v>2271977.2999999998</v>
      </c>
      <c r="C130" s="49">
        <v>0</v>
      </c>
      <c r="D130" s="9"/>
      <c r="E130" s="9"/>
      <c r="F130" s="9"/>
    </row>
    <row r="131" spans="1:6" ht="15.6" x14ac:dyDescent="0.3">
      <c r="A131" s="33" t="s">
        <v>56</v>
      </c>
      <c r="B131" s="30">
        <v>12880751</v>
      </c>
      <c r="C131" s="49">
        <v>0</v>
      </c>
      <c r="D131" s="9"/>
      <c r="E131" s="9"/>
      <c r="F131" s="9"/>
    </row>
    <row r="132" spans="1:6" ht="15.6" x14ac:dyDescent="0.3">
      <c r="A132" s="33" t="s">
        <v>103</v>
      </c>
      <c r="B132" s="30">
        <v>617278.6</v>
      </c>
      <c r="C132" s="49">
        <v>0</v>
      </c>
      <c r="D132" s="9"/>
      <c r="E132" s="9"/>
      <c r="F132" s="9"/>
    </row>
    <row r="133" spans="1:6" ht="15.6" x14ac:dyDescent="0.3">
      <c r="A133" s="33" t="s">
        <v>104</v>
      </c>
      <c r="B133" s="30">
        <v>5238556.2</v>
      </c>
      <c r="C133" s="49">
        <v>0</v>
      </c>
      <c r="D133" s="9"/>
      <c r="E133" s="9"/>
      <c r="F133" s="9"/>
    </row>
    <row r="134" spans="1:6" ht="15.6" x14ac:dyDescent="0.3">
      <c r="A134" s="33" t="s">
        <v>131</v>
      </c>
      <c r="B134" s="30">
        <v>859988.9</v>
      </c>
      <c r="C134" s="49">
        <v>0</v>
      </c>
      <c r="D134" s="9"/>
      <c r="E134" s="9"/>
      <c r="F134" s="9"/>
    </row>
    <row r="135" spans="1:6" ht="15.6" x14ac:dyDescent="0.3">
      <c r="A135" s="33" t="s">
        <v>132</v>
      </c>
      <c r="B135" s="30">
        <v>3112219.6</v>
      </c>
      <c r="C135" s="49">
        <v>0</v>
      </c>
      <c r="D135" s="9"/>
      <c r="E135" s="10"/>
      <c r="F135" s="9"/>
    </row>
    <row r="136" spans="1:6" ht="15.6" x14ac:dyDescent="0.3">
      <c r="A136" s="33" t="s">
        <v>237</v>
      </c>
      <c r="B136" s="30">
        <v>429856.4</v>
      </c>
      <c r="C136" s="49">
        <v>0</v>
      </c>
      <c r="D136" s="9"/>
      <c r="E136" s="9"/>
      <c r="F136" s="9"/>
    </row>
    <row r="137" spans="1:6" ht="15.6" x14ac:dyDescent="0.3">
      <c r="A137" s="33" t="s">
        <v>57</v>
      </c>
      <c r="B137" s="30">
        <v>1133477</v>
      </c>
      <c r="C137" s="49">
        <v>0</v>
      </c>
      <c r="D137" s="9"/>
      <c r="E137" s="9"/>
      <c r="F137" s="9"/>
    </row>
    <row r="138" spans="1:6" ht="15.6" x14ac:dyDescent="0.3">
      <c r="A138" s="33" t="s">
        <v>304</v>
      </c>
      <c r="B138" s="30">
        <v>956499.95</v>
      </c>
      <c r="C138" s="49">
        <v>3292</v>
      </c>
      <c r="D138" s="9"/>
      <c r="E138" s="9"/>
      <c r="F138" s="9"/>
    </row>
    <row r="139" spans="1:6" ht="15.6" x14ac:dyDescent="0.3">
      <c r="A139" s="33" t="s">
        <v>238</v>
      </c>
      <c r="B139" s="30">
        <v>80170.3</v>
      </c>
      <c r="C139" s="49">
        <v>0</v>
      </c>
      <c r="D139" s="9"/>
      <c r="E139" s="9"/>
      <c r="F139" s="9"/>
    </row>
    <row r="140" spans="1:6" ht="15.6" x14ac:dyDescent="0.3">
      <c r="A140" s="33" t="s">
        <v>58</v>
      </c>
      <c r="B140" s="30">
        <v>671435.5</v>
      </c>
      <c r="C140" s="49">
        <v>0</v>
      </c>
      <c r="D140" s="9"/>
      <c r="E140" s="9"/>
      <c r="F140" s="9"/>
    </row>
    <row r="141" spans="1:6" ht="15.6" x14ac:dyDescent="0.3">
      <c r="A141" s="33" t="s">
        <v>114</v>
      </c>
      <c r="B141" s="30">
        <v>385256.1</v>
      </c>
      <c r="C141" s="49">
        <v>0</v>
      </c>
      <c r="D141" s="9"/>
      <c r="E141" s="11"/>
      <c r="F141" s="12"/>
    </row>
    <row r="142" spans="1:6" ht="15.6" customHeight="1" x14ac:dyDescent="0.3">
      <c r="A142" s="33" t="s">
        <v>239</v>
      </c>
      <c r="B142" s="30">
        <v>82540</v>
      </c>
      <c r="C142" s="49">
        <v>0</v>
      </c>
      <c r="D142" s="9"/>
      <c r="E142" s="11"/>
      <c r="F142" s="12"/>
    </row>
    <row r="143" spans="1:6" ht="15.6" x14ac:dyDescent="0.3">
      <c r="A143" s="33" t="s">
        <v>133</v>
      </c>
      <c r="B143" s="30">
        <v>1242669.69</v>
      </c>
      <c r="C143" s="49">
        <v>0</v>
      </c>
      <c r="D143" s="9"/>
      <c r="E143" s="11"/>
      <c r="F143" s="12"/>
    </row>
    <row r="144" spans="1:6" ht="15.6" x14ac:dyDescent="0.3">
      <c r="A144" s="33" t="s">
        <v>240</v>
      </c>
      <c r="B144" s="30">
        <v>2642</v>
      </c>
      <c r="C144" s="49">
        <v>0</v>
      </c>
      <c r="D144" s="9"/>
      <c r="E144" s="11"/>
      <c r="F144" s="12"/>
    </row>
    <row r="145" spans="1:6" ht="15.6" customHeight="1" x14ac:dyDescent="0.3">
      <c r="A145" s="33" t="s">
        <v>59</v>
      </c>
      <c r="B145" s="30">
        <v>442628.7</v>
      </c>
      <c r="C145" s="49">
        <v>0</v>
      </c>
      <c r="D145" s="9"/>
      <c r="E145" s="11"/>
      <c r="F145" s="12"/>
    </row>
    <row r="146" spans="1:6" ht="15.6" customHeight="1" x14ac:dyDescent="0.3">
      <c r="A146" s="33" t="s">
        <v>105</v>
      </c>
      <c r="B146" s="30">
        <v>193623.7</v>
      </c>
      <c r="C146" s="49">
        <v>0</v>
      </c>
      <c r="D146" s="9"/>
      <c r="E146" s="7"/>
      <c r="F146" s="7"/>
    </row>
    <row r="147" spans="1:6" ht="15.6" customHeight="1" x14ac:dyDescent="0.3">
      <c r="A147" s="33" t="s">
        <v>60</v>
      </c>
      <c r="B147" s="30">
        <v>360389.1</v>
      </c>
      <c r="C147" s="49">
        <v>0</v>
      </c>
      <c r="D147" s="9"/>
      <c r="E147" s="7"/>
      <c r="F147" s="7"/>
    </row>
    <row r="148" spans="1:6" ht="15.6" x14ac:dyDescent="0.3">
      <c r="A148" s="33" t="s">
        <v>142</v>
      </c>
      <c r="B148" s="30">
        <v>97727.37</v>
      </c>
      <c r="C148" s="49">
        <v>0</v>
      </c>
      <c r="D148" s="9"/>
      <c r="E148" s="7"/>
      <c r="F148" s="7"/>
    </row>
    <row r="149" spans="1:6" ht="15.6" customHeight="1" x14ac:dyDescent="0.3">
      <c r="A149" s="33" t="s">
        <v>61</v>
      </c>
      <c r="B149" s="30">
        <v>628710.5</v>
      </c>
      <c r="C149" s="49">
        <v>0</v>
      </c>
      <c r="D149" s="9"/>
      <c r="E149" s="7"/>
      <c r="F149" s="7"/>
    </row>
    <row r="150" spans="1:6" ht="15.6" x14ac:dyDescent="0.3">
      <c r="A150" s="33" t="s">
        <v>62</v>
      </c>
      <c r="B150" s="30">
        <v>459597.4</v>
      </c>
      <c r="C150" s="49">
        <v>0</v>
      </c>
      <c r="D150" s="9"/>
    </row>
    <row r="151" spans="1:6" ht="15.6" x14ac:dyDescent="0.3">
      <c r="A151" s="33" t="s">
        <v>143</v>
      </c>
      <c r="B151" s="30">
        <v>90504.53</v>
      </c>
      <c r="C151" s="49">
        <v>0</v>
      </c>
      <c r="D151" s="9"/>
    </row>
    <row r="152" spans="1:6" ht="15.6" x14ac:dyDescent="0.3">
      <c r="A152" s="33" t="s">
        <v>241</v>
      </c>
      <c r="B152" s="30">
        <v>419421.2</v>
      </c>
      <c r="C152" s="49">
        <v>0</v>
      </c>
      <c r="D152" s="9"/>
    </row>
    <row r="153" spans="1:6" ht="15.6" x14ac:dyDescent="0.3">
      <c r="A153" s="33" t="s">
        <v>106</v>
      </c>
      <c r="B153" s="30">
        <v>78413.5</v>
      </c>
      <c r="C153" s="49">
        <v>0</v>
      </c>
      <c r="D153" s="9"/>
    </row>
    <row r="154" spans="1:6" ht="15.6" x14ac:dyDescent="0.3">
      <c r="A154" s="33" t="s">
        <v>305</v>
      </c>
      <c r="B154" s="30">
        <v>21330106.969999999</v>
      </c>
      <c r="C154" s="49">
        <v>0</v>
      </c>
      <c r="D154" s="9"/>
    </row>
    <row r="155" spans="1:6" ht="15.6" x14ac:dyDescent="0.3">
      <c r="A155" s="33" t="s">
        <v>134</v>
      </c>
      <c r="B155" s="30">
        <v>67400.3</v>
      </c>
      <c r="C155" s="49">
        <v>0</v>
      </c>
      <c r="D155" s="9"/>
    </row>
    <row r="156" spans="1:6" ht="15.6" x14ac:dyDescent="0.3">
      <c r="A156" s="33" t="s">
        <v>242</v>
      </c>
      <c r="B156" s="30">
        <v>78879.8</v>
      </c>
      <c r="C156" s="49">
        <v>0</v>
      </c>
      <c r="D156" s="9"/>
    </row>
    <row r="157" spans="1:6" ht="15.6" x14ac:dyDescent="0.3">
      <c r="A157" s="33" t="s">
        <v>243</v>
      </c>
      <c r="B157" s="30">
        <v>245773.4</v>
      </c>
      <c r="C157" s="49">
        <v>0</v>
      </c>
      <c r="D157" s="9"/>
    </row>
    <row r="158" spans="1:6" ht="15.6" x14ac:dyDescent="0.3">
      <c r="A158" s="33" t="s">
        <v>144</v>
      </c>
      <c r="B158" s="30">
        <v>174244.2</v>
      </c>
      <c r="C158" s="49">
        <v>0</v>
      </c>
      <c r="D158" s="9"/>
    </row>
    <row r="159" spans="1:6" ht="15.6" x14ac:dyDescent="0.3">
      <c r="A159" s="33" t="s">
        <v>244</v>
      </c>
      <c r="B159" s="30">
        <v>8037873.6699999999</v>
      </c>
      <c r="C159" s="49">
        <v>27432</v>
      </c>
      <c r="D159" s="10"/>
    </row>
    <row r="160" spans="1:6" ht="15.6" x14ac:dyDescent="0.3">
      <c r="A160" s="33" t="s">
        <v>153</v>
      </c>
      <c r="B160" s="30">
        <v>113893.4</v>
      </c>
      <c r="C160" s="49">
        <v>0</v>
      </c>
      <c r="D160" s="9"/>
    </row>
    <row r="161" spans="1:4" ht="15.6" x14ac:dyDescent="0.3">
      <c r="A161" s="33" t="s">
        <v>245</v>
      </c>
      <c r="B161" s="30">
        <v>368000.5</v>
      </c>
      <c r="C161" s="49">
        <v>0</v>
      </c>
      <c r="D161" s="9"/>
    </row>
    <row r="162" spans="1:4" ht="15.6" x14ac:dyDescent="0.3">
      <c r="A162" s="33" t="s">
        <v>246</v>
      </c>
      <c r="B162" s="30">
        <v>28038.79</v>
      </c>
      <c r="C162" s="49">
        <v>0</v>
      </c>
      <c r="D162" s="9"/>
    </row>
    <row r="163" spans="1:4" ht="15.6" x14ac:dyDescent="0.3">
      <c r="A163" s="33" t="s">
        <v>247</v>
      </c>
      <c r="B163" s="30">
        <v>97058.9</v>
      </c>
      <c r="C163" s="49">
        <v>0</v>
      </c>
      <c r="D163" s="9"/>
    </row>
    <row r="164" spans="1:4" ht="15.6" x14ac:dyDescent="0.3">
      <c r="A164" s="33" t="s">
        <v>113</v>
      </c>
      <c r="B164" s="30">
        <v>81241.509999999995</v>
      </c>
      <c r="C164" s="49">
        <v>0</v>
      </c>
      <c r="D164" s="9"/>
    </row>
    <row r="165" spans="1:4" ht="15.6" x14ac:dyDescent="0.3">
      <c r="A165" s="33" t="s">
        <v>248</v>
      </c>
      <c r="B165" s="30">
        <v>561366</v>
      </c>
      <c r="C165" s="49">
        <v>0</v>
      </c>
      <c r="D165" s="9"/>
    </row>
    <row r="166" spans="1:4" ht="15.6" x14ac:dyDescent="0.3">
      <c r="A166" s="33" t="s">
        <v>63</v>
      </c>
      <c r="B166" s="30">
        <v>932123.55</v>
      </c>
      <c r="C166" s="49">
        <v>0</v>
      </c>
      <c r="D166" s="9"/>
    </row>
    <row r="167" spans="1:4" ht="15.6" x14ac:dyDescent="0.3">
      <c r="A167" s="33" t="s">
        <v>306</v>
      </c>
      <c r="B167" s="30">
        <v>7380176.4000000004</v>
      </c>
      <c r="C167" s="49">
        <v>0</v>
      </c>
      <c r="D167" s="9"/>
    </row>
    <row r="168" spans="1:4" ht="15.6" x14ac:dyDescent="0.3">
      <c r="A168" s="33" t="s">
        <v>145</v>
      </c>
      <c r="B168" s="30">
        <v>32130.01</v>
      </c>
      <c r="C168" s="49">
        <v>0</v>
      </c>
      <c r="D168" s="9"/>
    </row>
    <row r="169" spans="1:4" ht="15.6" x14ac:dyDescent="0.3">
      <c r="A169" s="33" t="s">
        <v>307</v>
      </c>
      <c r="B169" s="30">
        <v>5412.6</v>
      </c>
      <c r="C169" s="49">
        <v>0</v>
      </c>
      <c r="D169" s="9"/>
    </row>
    <row r="170" spans="1:4" ht="15.6" x14ac:dyDescent="0.3">
      <c r="A170" s="33" t="s">
        <v>249</v>
      </c>
      <c r="B170" s="30">
        <v>16793.91</v>
      </c>
      <c r="C170" s="49">
        <v>0</v>
      </c>
      <c r="D170" s="9"/>
    </row>
    <row r="171" spans="1:4" ht="15.6" x14ac:dyDescent="0.3">
      <c r="A171" s="33" t="s">
        <v>250</v>
      </c>
      <c r="B171" s="30">
        <v>244805.1</v>
      </c>
      <c r="C171" s="49">
        <v>0</v>
      </c>
      <c r="D171" s="9"/>
    </row>
    <row r="172" spans="1:4" ht="15.6" x14ac:dyDescent="0.3">
      <c r="A172" s="33" t="s">
        <v>251</v>
      </c>
      <c r="B172" s="30">
        <v>82415.100000000006</v>
      </c>
      <c r="C172" s="49">
        <v>0</v>
      </c>
      <c r="D172" s="9"/>
    </row>
    <row r="173" spans="1:4" ht="15.6" x14ac:dyDescent="0.3">
      <c r="A173" s="33" t="s">
        <v>252</v>
      </c>
      <c r="B173" s="30">
        <v>201803.1</v>
      </c>
      <c r="C173" s="49">
        <v>0</v>
      </c>
      <c r="D173" s="9"/>
    </row>
    <row r="174" spans="1:4" ht="15.6" x14ac:dyDescent="0.3">
      <c r="A174" s="33" t="s">
        <v>64</v>
      </c>
      <c r="B174" s="30">
        <v>1957382.6</v>
      </c>
      <c r="C174" s="49">
        <v>0</v>
      </c>
      <c r="D174" s="10"/>
    </row>
    <row r="175" spans="1:4" ht="15.6" x14ac:dyDescent="0.3">
      <c r="A175" s="33" t="s">
        <v>253</v>
      </c>
      <c r="B175" s="30">
        <v>3535829.77</v>
      </c>
      <c r="C175" s="49">
        <v>6825</v>
      </c>
      <c r="D175" s="10"/>
    </row>
    <row r="176" spans="1:4" ht="15.6" x14ac:dyDescent="0.3">
      <c r="A176" s="33" t="s">
        <v>254</v>
      </c>
      <c r="B176" s="30">
        <v>2327002.88</v>
      </c>
      <c r="C176" s="49">
        <v>4749</v>
      </c>
      <c r="D176" s="9"/>
    </row>
    <row r="177" spans="1:4" ht="15.6" x14ac:dyDescent="0.3">
      <c r="A177" s="33" t="s">
        <v>255</v>
      </c>
      <c r="B177" s="30">
        <v>11962</v>
      </c>
      <c r="C177" s="49">
        <v>0</v>
      </c>
      <c r="D177" s="10"/>
    </row>
    <row r="178" spans="1:4" ht="15.6" x14ac:dyDescent="0.3">
      <c r="A178" s="33" t="s">
        <v>308</v>
      </c>
      <c r="B178" s="30">
        <v>19785.3</v>
      </c>
      <c r="C178" s="49">
        <v>0</v>
      </c>
      <c r="D178" s="10"/>
    </row>
    <row r="179" spans="1:4" ht="15.6" x14ac:dyDescent="0.3">
      <c r="A179" s="33" t="s">
        <v>256</v>
      </c>
      <c r="B179" s="30">
        <v>15432406.279999999</v>
      </c>
      <c r="C179" s="49">
        <v>45161</v>
      </c>
      <c r="D179" s="9"/>
    </row>
    <row r="180" spans="1:4" ht="15.6" x14ac:dyDescent="0.3">
      <c r="A180" s="33" t="s">
        <v>257</v>
      </c>
      <c r="B180" s="30">
        <v>2598116.87</v>
      </c>
      <c r="C180" s="49">
        <v>6304</v>
      </c>
      <c r="D180" s="9"/>
    </row>
    <row r="181" spans="1:4" ht="15.6" x14ac:dyDescent="0.3">
      <c r="A181" s="33" t="s">
        <v>146</v>
      </c>
      <c r="B181" s="30">
        <v>513419.5</v>
      </c>
      <c r="C181" s="49">
        <v>0</v>
      </c>
      <c r="D181" s="9"/>
    </row>
    <row r="182" spans="1:4" ht="15.6" x14ac:dyDescent="0.3">
      <c r="A182" s="33" t="s">
        <v>65</v>
      </c>
      <c r="B182" s="30">
        <v>656179.4</v>
      </c>
      <c r="C182" s="49">
        <v>0</v>
      </c>
      <c r="D182" s="9"/>
    </row>
    <row r="183" spans="1:4" ht="15.6" x14ac:dyDescent="0.3">
      <c r="A183" s="33" t="s">
        <v>154</v>
      </c>
      <c r="B183" s="30">
        <v>36951.599999999999</v>
      </c>
      <c r="C183" s="49">
        <v>0</v>
      </c>
      <c r="D183" s="9"/>
    </row>
    <row r="184" spans="1:4" ht="15.6" x14ac:dyDescent="0.3">
      <c r="A184" s="33" t="s">
        <v>258</v>
      </c>
      <c r="B184" s="30">
        <v>46014.9</v>
      </c>
      <c r="C184" s="49">
        <v>0</v>
      </c>
      <c r="D184" s="9"/>
    </row>
    <row r="185" spans="1:4" ht="15.6" x14ac:dyDescent="0.3">
      <c r="A185" s="33" t="s">
        <v>66</v>
      </c>
      <c r="B185" s="30">
        <v>343235.2</v>
      </c>
      <c r="C185" s="49">
        <v>0</v>
      </c>
      <c r="D185" s="9"/>
    </row>
    <row r="186" spans="1:4" ht="15.6" x14ac:dyDescent="0.3">
      <c r="A186" s="33" t="s">
        <v>67</v>
      </c>
      <c r="B186" s="30">
        <v>637900.69999999995</v>
      </c>
      <c r="C186" s="49">
        <v>0</v>
      </c>
      <c r="D186" s="9"/>
    </row>
    <row r="187" spans="1:4" ht="15.6" x14ac:dyDescent="0.3">
      <c r="A187" s="33" t="s">
        <v>107</v>
      </c>
      <c r="B187" s="30">
        <v>113729.4</v>
      </c>
      <c r="C187" s="49">
        <v>0</v>
      </c>
      <c r="D187" s="9"/>
    </row>
    <row r="188" spans="1:4" ht="15.6" x14ac:dyDescent="0.3">
      <c r="A188" s="33" t="s">
        <v>147</v>
      </c>
      <c r="B188" s="30">
        <v>15552.4</v>
      </c>
      <c r="C188" s="49">
        <v>0</v>
      </c>
      <c r="D188" s="9"/>
    </row>
    <row r="189" spans="1:4" ht="15.6" x14ac:dyDescent="0.3">
      <c r="A189" s="33" t="s">
        <v>259</v>
      </c>
      <c r="B189" s="30">
        <v>178197.3</v>
      </c>
      <c r="C189" s="49">
        <v>0</v>
      </c>
      <c r="D189" s="10"/>
    </row>
    <row r="190" spans="1:4" ht="15.6" x14ac:dyDescent="0.3">
      <c r="A190" s="33" t="s">
        <v>260</v>
      </c>
      <c r="B190" s="30">
        <v>1834025.98</v>
      </c>
      <c r="C190" s="49">
        <v>6257</v>
      </c>
      <c r="D190" s="9"/>
    </row>
    <row r="191" spans="1:4" ht="15.6" x14ac:dyDescent="0.3">
      <c r="A191" s="33" t="s">
        <v>68</v>
      </c>
      <c r="B191" s="30">
        <v>492817.98</v>
      </c>
      <c r="C191" s="49">
        <v>0</v>
      </c>
      <c r="D191" s="9"/>
    </row>
    <row r="192" spans="1:4" ht="15.6" x14ac:dyDescent="0.3">
      <c r="A192" s="33" t="s">
        <v>135</v>
      </c>
      <c r="B192" s="30">
        <v>453298.6</v>
      </c>
      <c r="C192" s="49">
        <v>0</v>
      </c>
      <c r="D192" s="9"/>
    </row>
    <row r="193" spans="1:4" ht="15.6" x14ac:dyDescent="0.3">
      <c r="A193" s="33" t="s">
        <v>261</v>
      </c>
      <c r="B193" s="30">
        <v>162973.20000000001</v>
      </c>
      <c r="C193" s="49">
        <v>0</v>
      </c>
      <c r="D193" s="9"/>
    </row>
    <row r="194" spans="1:4" ht="15.6" x14ac:dyDescent="0.3">
      <c r="A194" s="33" t="s">
        <v>262</v>
      </c>
      <c r="B194" s="30">
        <v>666904.30000000005</v>
      </c>
      <c r="C194" s="49">
        <v>0</v>
      </c>
      <c r="D194" s="9"/>
    </row>
    <row r="195" spans="1:4" ht="15.6" x14ac:dyDescent="0.3">
      <c r="A195" s="33" t="s">
        <v>263</v>
      </c>
      <c r="B195" s="30">
        <v>45728.800000000003</v>
      </c>
      <c r="C195" s="49">
        <v>0</v>
      </c>
      <c r="D195" s="9"/>
    </row>
    <row r="196" spans="1:4" ht="15.6" x14ac:dyDescent="0.3">
      <c r="A196" s="33" t="s">
        <v>118</v>
      </c>
      <c r="B196" s="30">
        <v>7396.2</v>
      </c>
      <c r="C196" s="49">
        <v>0</v>
      </c>
      <c r="D196" s="9"/>
    </row>
    <row r="197" spans="1:4" ht="15.6" x14ac:dyDescent="0.3">
      <c r="A197" s="33" t="s">
        <v>69</v>
      </c>
      <c r="B197" s="30">
        <v>284191.5</v>
      </c>
      <c r="C197" s="49">
        <v>0</v>
      </c>
      <c r="D197" s="9"/>
    </row>
    <row r="198" spans="1:4" ht="15.6" x14ac:dyDescent="0.3">
      <c r="A198" s="33" t="s">
        <v>264</v>
      </c>
      <c r="B198" s="30">
        <v>17421.310000000001</v>
      </c>
      <c r="C198" s="49">
        <v>0</v>
      </c>
      <c r="D198" s="9"/>
    </row>
    <row r="199" spans="1:4" ht="15.6" x14ac:dyDescent="0.3">
      <c r="A199" s="33" t="s">
        <v>70</v>
      </c>
      <c r="B199" s="30">
        <v>227854.3</v>
      </c>
      <c r="C199" s="49">
        <v>0</v>
      </c>
      <c r="D199" s="10"/>
    </row>
    <row r="200" spans="1:4" ht="15.6" x14ac:dyDescent="0.3">
      <c r="A200" s="33" t="s">
        <v>265</v>
      </c>
      <c r="B200" s="30">
        <v>1548276.35</v>
      </c>
      <c r="C200" s="49">
        <v>3311</v>
      </c>
      <c r="D200" s="9"/>
    </row>
    <row r="201" spans="1:4" ht="15.6" x14ac:dyDescent="0.3">
      <c r="A201" s="33" t="s">
        <v>266</v>
      </c>
      <c r="B201" s="30">
        <v>39052.6</v>
      </c>
      <c r="C201" s="49">
        <v>0</v>
      </c>
      <c r="D201" s="9"/>
    </row>
    <row r="202" spans="1:4" ht="15.6" x14ac:dyDescent="0.3">
      <c r="A202" s="33" t="s">
        <v>267</v>
      </c>
      <c r="B202" s="30">
        <v>74613.899999999994</v>
      </c>
      <c r="C202" s="49">
        <v>0</v>
      </c>
      <c r="D202" s="9"/>
    </row>
    <row r="203" spans="1:4" ht="15.6" x14ac:dyDescent="0.3">
      <c r="A203" s="33" t="s">
        <v>309</v>
      </c>
      <c r="B203" s="30">
        <v>4481.3900000000003</v>
      </c>
      <c r="C203" s="49">
        <v>0</v>
      </c>
      <c r="D203" s="9"/>
    </row>
    <row r="204" spans="1:4" ht="15.6" x14ac:dyDescent="0.3">
      <c r="A204" s="33" t="s">
        <v>71</v>
      </c>
      <c r="B204" s="30">
        <v>2865723.9</v>
      </c>
      <c r="C204" s="49">
        <v>0</v>
      </c>
      <c r="D204" s="9"/>
    </row>
    <row r="205" spans="1:4" ht="15.6" x14ac:dyDescent="0.3">
      <c r="A205" s="33" t="s">
        <v>268</v>
      </c>
      <c r="B205" s="30">
        <v>364484.9</v>
      </c>
      <c r="C205" s="49">
        <v>0</v>
      </c>
      <c r="D205" s="9"/>
    </row>
    <row r="206" spans="1:4" ht="15.6" x14ac:dyDescent="0.3">
      <c r="A206" s="33" t="s">
        <v>155</v>
      </c>
      <c r="B206" s="30">
        <v>2270601.4</v>
      </c>
      <c r="C206" s="49">
        <v>0</v>
      </c>
      <c r="D206" s="9"/>
    </row>
    <row r="207" spans="1:4" ht="15.6" x14ac:dyDescent="0.3">
      <c r="A207" s="33" t="s">
        <v>72</v>
      </c>
      <c r="B207" s="30">
        <v>1516121.2</v>
      </c>
      <c r="C207" s="49">
        <v>0</v>
      </c>
      <c r="D207" s="9"/>
    </row>
    <row r="208" spans="1:4" ht="15.6" x14ac:dyDescent="0.3">
      <c r="A208" s="33" t="s">
        <v>310</v>
      </c>
      <c r="B208" s="30">
        <v>5745308</v>
      </c>
      <c r="C208" s="49">
        <v>0</v>
      </c>
      <c r="D208" s="9"/>
    </row>
    <row r="209" spans="1:4" ht="15.6" x14ac:dyDescent="0.3">
      <c r="A209" s="33" t="s">
        <v>73</v>
      </c>
      <c r="B209" s="30">
        <v>2987580.1</v>
      </c>
      <c r="C209" s="49">
        <v>0</v>
      </c>
      <c r="D209" s="9"/>
    </row>
    <row r="210" spans="1:4" ht="15.6" x14ac:dyDescent="0.3">
      <c r="A210" s="33" t="s">
        <v>74</v>
      </c>
      <c r="B210" s="30">
        <v>153508.79999999999</v>
      </c>
      <c r="C210" s="49">
        <v>0</v>
      </c>
      <c r="D210" s="9"/>
    </row>
    <row r="211" spans="1:4" ht="15.6" x14ac:dyDescent="0.3">
      <c r="A211" s="33" t="s">
        <v>269</v>
      </c>
      <c r="B211" s="30">
        <v>252561.5</v>
      </c>
      <c r="C211" s="49">
        <v>0</v>
      </c>
      <c r="D211" s="9"/>
    </row>
    <row r="212" spans="1:4" ht="15.6" x14ac:dyDescent="0.3">
      <c r="A212" s="33" t="s">
        <v>75</v>
      </c>
      <c r="B212" s="30">
        <v>2240219.2999999998</v>
      </c>
      <c r="C212" s="49">
        <v>0</v>
      </c>
      <c r="D212" s="9"/>
    </row>
    <row r="213" spans="1:4" ht="15.6" x14ac:dyDescent="0.3">
      <c r="A213" s="33" t="s">
        <v>76</v>
      </c>
      <c r="B213" s="30">
        <v>7464994.7999999998</v>
      </c>
      <c r="C213" s="49">
        <v>0</v>
      </c>
      <c r="D213" s="9"/>
    </row>
    <row r="214" spans="1:4" ht="15.6" x14ac:dyDescent="0.3">
      <c r="A214" s="33" t="s">
        <v>108</v>
      </c>
      <c r="B214" s="30">
        <v>898851.8</v>
      </c>
      <c r="C214" s="49">
        <v>0</v>
      </c>
      <c r="D214" s="9"/>
    </row>
    <row r="215" spans="1:4" ht="15.6" x14ac:dyDescent="0.3">
      <c r="A215" s="33" t="s">
        <v>311</v>
      </c>
      <c r="B215" s="30">
        <v>44880.44</v>
      </c>
      <c r="C215" s="49">
        <v>0</v>
      </c>
      <c r="D215" s="9"/>
    </row>
    <row r="216" spans="1:4" ht="15.6" x14ac:dyDescent="0.3">
      <c r="A216" s="33" t="s">
        <v>312</v>
      </c>
      <c r="B216" s="30">
        <v>76.25</v>
      </c>
      <c r="C216" s="49">
        <v>0</v>
      </c>
      <c r="D216" s="9"/>
    </row>
    <row r="217" spans="1:4" ht="15.6" x14ac:dyDescent="0.3">
      <c r="A217" s="33" t="s">
        <v>156</v>
      </c>
      <c r="B217" s="30">
        <v>40311.699999999997</v>
      </c>
      <c r="C217" s="49">
        <v>0</v>
      </c>
      <c r="D217" s="10"/>
    </row>
    <row r="218" spans="1:4" ht="15.6" x14ac:dyDescent="0.3">
      <c r="A218" s="33" t="s">
        <v>270</v>
      </c>
      <c r="B218" s="30">
        <v>1323252.25</v>
      </c>
      <c r="C218" s="49">
        <v>2805</v>
      </c>
      <c r="D218" s="9"/>
    </row>
    <row r="219" spans="1:4" ht="15.6" x14ac:dyDescent="0.3">
      <c r="A219" s="33" t="s">
        <v>271</v>
      </c>
      <c r="B219" s="30">
        <v>140213.4</v>
      </c>
      <c r="C219" s="49">
        <v>0</v>
      </c>
      <c r="D219" s="10"/>
    </row>
    <row r="220" spans="1:4" ht="15.6" x14ac:dyDescent="0.3">
      <c r="A220" s="33" t="s">
        <v>272</v>
      </c>
      <c r="B220" s="30">
        <v>1149139.18</v>
      </c>
      <c r="C220" s="49">
        <v>2323</v>
      </c>
      <c r="D220" s="9"/>
    </row>
    <row r="221" spans="1:4" ht="15.6" x14ac:dyDescent="0.3">
      <c r="A221" s="33" t="s">
        <v>273</v>
      </c>
      <c r="B221" s="30">
        <v>183407.9</v>
      </c>
      <c r="C221" s="49">
        <v>0</v>
      </c>
      <c r="D221" s="10"/>
    </row>
    <row r="222" spans="1:4" ht="15.6" x14ac:dyDescent="0.3">
      <c r="A222" s="33" t="s">
        <v>274</v>
      </c>
      <c r="B222" s="30">
        <v>1784473.47</v>
      </c>
      <c r="C222" s="49">
        <v>4699</v>
      </c>
      <c r="D222" s="10"/>
    </row>
    <row r="223" spans="1:4" ht="15.6" x14ac:dyDescent="0.3">
      <c r="A223" s="33" t="s">
        <v>275</v>
      </c>
      <c r="B223" s="30">
        <v>330827.3</v>
      </c>
      <c r="C223" s="49">
        <v>0</v>
      </c>
      <c r="D223" s="9"/>
    </row>
    <row r="224" spans="1:4" ht="15.6" x14ac:dyDescent="0.3">
      <c r="A224" s="33" t="s">
        <v>276</v>
      </c>
      <c r="B224" s="30">
        <v>61567</v>
      </c>
      <c r="C224" s="49">
        <v>0</v>
      </c>
      <c r="D224" s="9"/>
    </row>
    <row r="225" spans="1:4" ht="15.6" x14ac:dyDescent="0.3">
      <c r="A225" s="33" t="s">
        <v>277</v>
      </c>
      <c r="B225" s="30">
        <v>187995.5</v>
      </c>
      <c r="C225" s="49">
        <v>0</v>
      </c>
      <c r="D225" s="9"/>
    </row>
    <row r="226" spans="1:4" ht="15.6" x14ac:dyDescent="0.3">
      <c r="A226" s="33" t="s">
        <v>313</v>
      </c>
      <c r="B226" s="30">
        <v>321.39999999999998</v>
      </c>
      <c r="C226" s="49">
        <v>0</v>
      </c>
      <c r="D226" s="9"/>
    </row>
    <row r="227" spans="1:4" ht="15.6" x14ac:dyDescent="0.3">
      <c r="A227" s="33" t="s">
        <v>77</v>
      </c>
      <c r="B227" s="30">
        <v>14116144.859999999</v>
      </c>
      <c r="C227" s="49">
        <v>0</v>
      </c>
      <c r="D227" s="9"/>
    </row>
    <row r="228" spans="1:4" ht="15.6" x14ac:dyDescent="0.3">
      <c r="A228" s="33" t="s">
        <v>278</v>
      </c>
      <c r="B228" s="30">
        <v>151131.70000000001</v>
      </c>
      <c r="C228" s="49">
        <v>0</v>
      </c>
      <c r="D228" s="9"/>
    </row>
    <row r="229" spans="1:4" ht="15.6" x14ac:dyDescent="0.3">
      <c r="A229" s="33" t="s">
        <v>136</v>
      </c>
      <c r="B229" s="30">
        <v>46550.1</v>
      </c>
      <c r="C229" s="49">
        <v>0</v>
      </c>
      <c r="D229" s="9"/>
    </row>
    <row r="230" spans="1:4" ht="15.6" x14ac:dyDescent="0.3">
      <c r="A230" s="33" t="s">
        <v>137</v>
      </c>
      <c r="B230" s="30">
        <v>107923.8</v>
      </c>
      <c r="C230" s="49">
        <v>0</v>
      </c>
      <c r="D230" s="9"/>
    </row>
    <row r="231" spans="1:4" ht="15.6" x14ac:dyDescent="0.3">
      <c r="A231" s="33" t="s">
        <v>314</v>
      </c>
      <c r="B231" s="30">
        <v>2292.9</v>
      </c>
      <c r="C231" s="49">
        <v>0</v>
      </c>
      <c r="D231" s="9"/>
    </row>
    <row r="232" spans="1:4" ht="15.6" x14ac:dyDescent="0.3">
      <c r="A232" s="33" t="s">
        <v>109</v>
      </c>
      <c r="B232" s="30">
        <v>1049068.3999999999</v>
      </c>
      <c r="C232" s="49">
        <v>0</v>
      </c>
      <c r="D232" s="9"/>
    </row>
    <row r="233" spans="1:4" ht="15.6" x14ac:dyDescent="0.3">
      <c r="A233" s="33" t="s">
        <v>279</v>
      </c>
      <c r="B233" s="30">
        <v>93060.4</v>
      </c>
      <c r="C233" s="49">
        <v>0</v>
      </c>
      <c r="D233" s="9"/>
    </row>
    <row r="234" spans="1:4" ht="15.6" x14ac:dyDescent="0.3">
      <c r="A234" s="33" t="s">
        <v>280</v>
      </c>
      <c r="B234" s="30">
        <v>651078.9</v>
      </c>
      <c r="C234" s="49">
        <v>0</v>
      </c>
      <c r="D234" s="9"/>
    </row>
    <row r="235" spans="1:4" ht="15.6" x14ac:dyDescent="0.3">
      <c r="A235" s="33" t="s">
        <v>281</v>
      </c>
      <c r="B235" s="30">
        <v>2543251.7000000002</v>
      </c>
      <c r="C235" s="49">
        <v>0</v>
      </c>
      <c r="D235" s="9"/>
    </row>
    <row r="236" spans="1:4" ht="15.6" x14ac:dyDescent="0.3">
      <c r="A236" s="33" t="s">
        <v>282</v>
      </c>
      <c r="B236" s="30">
        <v>125113.3</v>
      </c>
      <c r="C236" s="49">
        <v>0</v>
      </c>
      <c r="D236" s="11"/>
    </row>
    <row r="237" spans="1:4" ht="15.6" x14ac:dyDescent="0.3">
      <c r="A237" s="18" t="s">
        <v>8</v>
      </c>
      <c r="B237" s="50">
        <v>495968592.75999999</v>
      </c>
      <c r="C237" s="51">
        <v>603290</v>
      </c>
      <c r="D237" s="11"/>
    </row>
    <row r="238" spans="1:4" ht="15.6" x14ac:dyDescent="0.3">
      <c r="A238" s="3"/>
      <c r="B238" s="3"/>
      <c r="C238" s="13"/>
      <c r="D238" s="3"/>
    </row>
    <row r="239" spans="1:4" ht="15.9" customHeight="1" x14ac:dyDescent="0.3">
      <c r="A239" s="54" t="s">
        <v>148</v>
      </c>
      <c r="B239" s="54"/>
      <c r="C239" s="54"/>
      <c r="D239" s="54"/>
    </row>
    <row r="241" spans="1:4" ht="15.9" customHeight="1" x14ac:dyDescent="0.3">
      <c r="A241" s="53" t="s">
        <v>284</v>
      </c>
      <c r="B241" s="53"/>
      <c r="C241" s="53"/>
      <c r="D241" s="53"/>
    </row>
    <row r="242" spans="1:4" ht="15.6" x14ac:dyDescent="0.3">
      <c r="A242" s="53" t="s">
        <v>285</v>
      </c>
      <c r="B242" s="53"/>
      <c r="C242" s="53"/>
      <c r="D242" s="53"/>
    </row>
    <row r="243" spans="1:4" ht="15.9" customHeight="1" x14ac:dyDescent="0.3">
      <c r="A243" s="53" t="s">
        <v>286</v>
      </c>
      <c r="B243" s="53"/>
      <c r="C243" s="53"/>
      <c r="D243" s="53"/>
    </row>
    <row r="244" spans="1:4" ht="15.6" x14ac:dyDescent="0.3">
      <c r="A244" s="53" t="s">
        <v>149</v>
      </c>
      <c r="B244" s="53"/>
      <c r="C244" s="53"/>
      <c r="D244" s="53"/>
    </row>
    <row r="245" spans="1:4" ht="15.9" customHeight="1" x14ac:dyDescent="0.3">
      <c r="A245" s="53" t="s">
        <v>287</v>
      </c>
      <c r="B245" s="53"/>
      <c r="C245" s="53"/>
      <c r="D245" s="53"/>
    </row>
    <row r="246" spans="1:4" ht="15.6" x14ac:dyDescent="0.3">
      <c r="A246" s="3"/>
      <c r="B246" s="3"/>
      <c r="C246" s="3"/>
      <c r="D246" s="3"/>
    </row>
  </sheetData>
  <mergeCells count="7">
    <mergeCell ref="A1:D1"/>
    <mergeCell ref="A245:D245"/>
    <mergeCell ref="A239:D239"/>
    <mergeCell ref="A241:D241"/>
    <mergeCell ref="A242:D242"/>
    <mergeCell ref="A243:D243"/>
    <mergeCell ref="A244:D244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56"/>
  <sheetViews>
    <sheetView topLeftCell="J1" workbookViewId="0">
      <selection activeCell="K8" sqref="K8:Q8"/>
    </sheetView>
  </sheetViews>
  <sheetFormatPr defaultColWidth="22" defaultRowHeight="15" x14ac:dyDescent="0.25"/>
  <cols>
    <col min="1" max="16384" width="22" style="1"/>
  </cols>
  <sheetData>
    <row r="1" spans="1:17" ht="15" customHeight="1" x14ac:dyDescent="0.3">
      <c r="A1" s="3" t="s">
        <v>315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.6" x14ac:dyDescent="0.3">
      <c r="A2" s="3" t="s">
        <v>316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.6" x14ac:dyDescent="0.3">
      <c r="A3" s="3" t="s">
        <v>165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.6" x14ac:dyDescent="0.3">
      <c r="A4" s="3" t="s">
        <v>319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.6" x14ac:dyDescent="0.3">
      <c r="A5" s="3" t="s">
        <v>166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5.6" x14ac:dyDescent="0.3">
      <c r="A6" s="3" t="s">
        <v>167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5.6" x14ac:dyDescent="0.3">
      <c r="A7" s="3" t="s">
        <v>177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.6" x14ac:dyDescent="0.3">
      <c r="A8" s="61" t="s">
        <v>87</v>
      </c>
      <c r="B8" s="62" t="s">
        <v>78</v>
      </c>
      <c r="C8" s="62" t="s">
        <v>79</v>
      </c>
      <c r="D8" s="62" t="s">
        <v>80</v>
      </c>
      <c r="E8" s="62" t="s">
        <v>81</v>
      </c>
      <c r="F8" s="62" t="s">
        <v>82</v>
      </c>
      <c r="G8" s="62" t="s">
        <v>180</v>
      </c>
      <c r="H8" s="62" t="s">
        <v>168</v>
      </c>
      <c r="I8" s="62" t="s">
        <v>169</v>
      </c>
      <c r="J8" s="62" t="s">
        <v>170</v>
      </c>
      <c r="K8" s="62" t="s">
        <v>171</v>
      </c>
      <c r="L8" s="62" t="s">
        <v>172</v>
      </c>
      <c r="M8" s="62" t="s">
        <v>181</v>
      </c>
      <c r="N8" s="62" t="s">
        <v>83</v>
      </c>
      <c r="O8" s="62" t="s">
        <v>173</v>
      </c>
      <c r="P8" s="62" t="s">
        <v>317</v>
      </c>
      <c r="Q8" s="63" t="s">
        <v>318</v>
      </c>
    </row>
    <row r="9" spans="1:17" ht="15.6" x14ac:dyDescent="0.3">
      <c r="A9" s="15">
        <v>45493</v>
      </c>
      <c r="B9" s="16">
        <v>19363234.43</v>
      </c>
      <c r="C9" s="16">
        <v>4530269.7300000004</v>
      </c>
      <c r="D9" s="16">
        <v>1411649.53</v>
      </c>
      <c r="E9" s="16">
        <v>981831.81</v>
      </c>
      <c r="F9" s="16">
        <v>3361837.8</v>
      </c>
      <c r="G9" s="16">
        <v>120848.3</v>
      </c>
      <c r="H9" s="16">
        <v>803965.67</v>
      </c>
      <c r="I9" s="16">
        <v>1175097.76</v>
      </c>
      <c r="J9" s="16">
        <v>962707.34</v>
      </c>
      <c r="K9" s="16">
        <v>2377108.7799999998</v>
      </c>
      <c r="L9" s="16">
        <v>416752.31</v>
      </c>
      <c r="M9" s="16">
        <v>39394.58</v>
      </c>
      <c r="N9" s="16">
        <v>1964134.71</v>
      </c>
      <c r="O9" s="16">
        <v>1186562.2</v>
      </c>
      <c r="P9" s="16">
        <v>31073.91</v>
      </c>
      <c r="Q9" s="17">
        <v>0</v>
      </c>
    </row>
    <row r="10" spans="1:17" ht="15.6" x14ac:dyDescent="0.3">
      <c r="A10" s="15">
        <v>45494</v>
      </c>
      <c r="B10" s="16">
        <v>14592892.470000001</v>
      </c>
      <c r="C10" s="16">
        <v>3033784.37</v>
      </c>
      <c r="D10" s="16">
        <v>960661.72</v>
      </c>
      <c r="E10" s="16">
        <v>624856.91</v>
      </c>
      <c r="F10" s="16">
        <v>2452779.7000000002</v>
      </c>
      <c r="G10" s="16">
        <v>100169.25</v>
      </c>
      <c r="H10" s="16">
        <v>632907.61</v>
      </c>
      <c r="I10" s="16">
        <v>882374.78</v>
      </c>
      <c r="J10" s="16">
        <v>962966.1</v>
      </c>
      <c r="K10" s="16">
        <v>2192383.0699999998</v>
      </c>
      <c r="L10" s="16">
        <v>237355.45</v>
      </c>
      <c r="M10" s="16">
        <v>31914.58</v>
      </c>
      <c r="N10" s="16">
        <v>1436014.01</v>
      </c>
      <c r="O10" s="16">
        <v>940462.28</v>
      </c>
      <c r="P10" s="16">
        <v>104262.64</v>
      </c>
      <c r="Q10" s="17">
        <v>0</v>
      </c>
    </row>
    <row r="11" spans="1:17" ht="15.6" x14ac:dyDescent="0.3">
      <c r="A11" s="15">
        <v>45498</v>
      </c>
      <c r="B11" s="16">
        <v>9747909.1099999994</v>
      </c>
      <c r="C11" s="16">
        <v>1766024.38</v>
      </c>
      <c r="D11" s="16">
        <v>498990.82</v>
      </c>
      <c r="E11" s="16">
        <v>326073.39</v>
      </c>
      <c r="F11" s="16">
        <v>1420840.12</v>
      </c>
      <c r="G11" s="16">
        <v>56797.37</v>
      </c>
      <c r="H11" s="16">
        <v>406557.29</v>
      </c>
      <c r="I11" s="16">
        <v>472115.19</v>
      </c>
      <c r="J11" s="16">
        <v>820375.59</v>
      </c>
      <c r="K11" s="16">
        <v>1339450.71</v>
      </c>
      <c r="L11" s="16">
        <v>1216449.8400000001</v>
      </c>
      <c r="M11" s="16">
        <v>32045.21</v>
      </c>
      <c r="N11" s="16">
        <v>846295.56</v>
      </c>
      <c r="O11" s="16">
        <v>523359.97</v>
      </c>
      <c r="P11" s="16">
        <v>22533.67</v>
      </c>
      <c r="Q11" s="17">
        <v>0</v>
      </c>
    </row>
    <row r="12" spans="1:17" ht="15.6" x14ac:dyDescent="0.3">
      <c r="A12" s="15">
        <v>45499</v>
      </c>
      <c r="B12" s="16">
        <v>11148366.34</v>
      </c>
      <c r="C12" s="16">
        <v>2048122.97</v>
      </c>
      <c r="D12" s="16">
        <v>624249.12</v>
      </c>
      <c r="E12" s="16">
        <v>388179.35</v>
      </c>
      <c r="F12" s="16">
        <v>1721310.84</v>
      </c>
      <c r="G12" s="16">
        <v>72595.460000000006</v>
      </c>
      <c r="H12" s="16">
        <v>527218.65</v>
      </c>
      <c r="I12" s="16">
        <v>623479.61</v>
      </c>
      <c r="J12" s="16">
        <v>1064690.1299999999</v>
      </c>
      <c r="K12" s="16">
        <v>1926705.51</v>
      </c>
      <c r="L12" s="16">
        <v>217552.25</v>
      </c>
      <c r="M12" s="16">
        <v>42478.9</v>
      </c>
      <c r="N12" s="16">
        <v>1052595.67</v>
      </c>
      <c r="O12" s="16">
        <v>723681.02</v>
      </c>
      <c r="P12" s="16">
        <v>115506.86</v>
      </c>
      <c r="Q12" s="17">
        <v>0</v>
      </c>
    </row>
    <row r="13" spans="1:17" ht="15.6" x14ac:dyDescent="0.3">
      <c r="A13" s="15">
        <v>45500</v>
      </c>
      <c r="B13" s="16">
        <v>16426057.439999999</v>
      </c>
      <c r="C13" s="16">
        <v>3527188.15</v>
      </c>
      <c r="D13" s="16">
        <v>1065745.22</v>
      </c>
      <c r="E13" s="16">
        <v>749256.81</v>
      </c>
      <c r="F13" s="16">
        <v>2665114.4300000002</v>
      </c>
      <c r="G13" s="16">
        <v>97238.399999999994</v>
      </c>
      <c r="H13" s="16">
        <v>799186.89</v>
      </c>
      <c r="I13" s="16">
        <v>1081447.6399999999</v>
      </c>
      <c r="J13" s="16">
        <v>1067141.06</v>
      </c>
      <c r="K13" s="16">
        <v>2344300.9</v>
      </c>
      <c r="L13" s="16">
        <v>446792.48</v>
      </c>
      <c r="M13" s="16">
        <v>39289.040000000001</v>
      </c>
      <c r="N13" s="16">
        <v>1602320.61</v>
      </c>
      <c r="O13" s="16">
        <v>917954.51</v>
      </c>
      <c r="P13" s="16">
        <v>23081.3</v>
      </c>
      <c r="Q13" s="17">
        <v>0</v>
      </c>
    </row>
    <row r="14" spans="1:17" ht="15.6" x14ac:dyDescent="0.3">
      <c r="A14" s="15">
        <v>45501</v>
      </c>
      <c r="B14" s="16">
        <v>15848459.24</v>
      </c>
      <c r="C14" s="16">
        <v>3357591.86</v>
      </c>
      <c r="D14" s="16">
        <v>975819.18</v>
      </c>
      <c r="E14" s="16">
        <v>638875.43999999994</v>
      </c>
      <c r="F14" s="16">
        <v>2598298.9</v>
      </c>
      <c r="G14" s="16">
        <v>111610.92</v>
      </c>
      <c r="H14" s="16">
        <v>856155.91</v>
      </c>
      <c r="I14" s="16">
        <v>1098566.05</v>
      </c>
      <c r="J14" s="16">
        <v>1041820.18</v>
      </c>
      <c r="K14" s="16">
        <v>2256669.7999999998</v>
      </c>
      <c r="L14" s="16">
        <v>311401.69</v>
      </c>
      <c r="M14" s="16">
        <v>31500</v>
      </c>
      <c r="N14" s="16">
        <v>1539098.57</v>
      </c>
      <c r="O14" s="16">
        <v>925360.3</v>
      </c>
      <c r="P14" s="16">
        <v>105690.44</v>
      </c>
      <c r="Q14" s="17">
        <v>0</v>
      </c>
    </row>
    <row r="15" spans="1:17" ht="15.6" x14ac:dyDescent="0.3">
      <c r="A15" s="15">
        <v>45505</v>
      </c>
      <c r="B15" s="16">
        <v>7527039.9000000004</v>
      </c>
      <c r="C15" s="16">
        <v>1550321.27</v>
      </c>
      <c r="D15" s="16">
        <v>495624.05</v>
      </c>
      <c r="E15" s="16">
        <v>288598.71999999997</v>
      </c>
      <c r="F15" s="16">
        <v>1238823.3500000001</v>
      </c>
      <c r="G15" s="16">
        <v>58805.79</v>
      </c>
      <c r="H15" s="16">
        <v>379028.22</v>
      </c>
      <c r="I15" s="16">
        <v>373990.93</v>
      </c>
      <c r="J15" s="16">
        <v>630702.41</v>
      </c>
      <c r="K15" s="16">
        <v>1174317.3999999999</v>
      </c>
      <c r="L15" s="16">
        <v>91310.89</v>
      </c>
      <c r="M15" s="16">
        <v>29634.82</v>
      </c>
      <c r="N15" s="16">
        <v>748539.41</v>
      </c>
      <c r="O15" s="16">
        <v>446263.36</v>
      </c>
      <c r="P15" s="16">
        <v>21079.279999999999</v>
      </c>
      <c r="Q15" s="17">
        <v>0</v>
      </c>
    </row>
    <row r="16" spans="1:17" ht="15.6" x14ac:dyDescent="0.3">
      <c r="A16" s="15">
        <v>45506</v>
      </c>
      <c r="B16" s="16">
        <v>10407438.27</v>
      </c>
      <c r="C16" s="16">
        <v>2092713.56</v>
      </c>
      <c r="D16" s="16">
        <v>643066.93999999994</v>
      </c>
      <c r="E16" s="16">
        <v>390791.9</v>
      </c>
      <c r="F16" s="16">
        <v>1604790.64</v>
      </c>
      <c r="G16" s="16">
        <v>71472.3</v>
      </c>
      <c r="H16" s="16">
        <v>545273.74</v>
      </c>
      <c r="I16" s="16">
        <v>636676.23</v>
      </c>
      <c r="J16" s="16">
        <v>866975.13</v>
      </c>
      <c r="K16" s="16">
        <v>1748371.74</v>
      </c>
      <c r="L16" s="16">
        <v>174824.93</v>
      </c>
      <c r="M16" s="16">
        <v>52816.53</v>
      </c>
      <c r="N16" s="16">
        <v>954194.56</v>
      </c>
      <c r="O16" s="16">
        <v>603406.14</v>
      </c>
      <c r="P16" s="16">
        <v>22063.93</v>
      </c>
      <c r="Q16" s="17">
        <v>0</v>
      </c>
    </row>
    <row r="17" spans="1:17" ht="15.6" x14ac:dyDescent="0.3">
      <c r="A17" s="15">
        <v>45507</v>
      </c>
      <c r="B17" s="16">
        <v>18602682.309999999</v>
      </c>
      <c r="C17" s="16">
        <v>4161120.2</v>
      </c>
      <c r="D17" s="38">
        <v>1145177.1000000001</v>
      </c>
      <c r="E17" s="16">
        <v>761685.17</v>
      </c>
      <c r="F17" s="16">
        <v>3177505.31</v>
      </c>
      <c r="G17" s="16">
        <v>119775.05</v>
      </c>
      <c r="H17" s="16">
        <v>942304.35</v>
      </c>
      <c r="I17" s="16">
        <v>1232246.1299999999</v>
      </c>
      <c r="J17" s="16">
        <v>1069700.94</v>
      </c>
      <c r="K17" s="16">
        <v>2591720.9500000002</v>
      </c>
      <c r="L17" s="16">
        <v>453193.27</v>
      </c>
      <c r="M17" s="16">
        <v>35578.6</v>
      </c>
      <c r="N17" s="16">
        <v>1777181.32</v>
      </c>
      <c r="O17" s="16">
        <v>1064965.52</v>
      </c>
      <c r="P17" s="16">
        <v>70528.399999999994</v>
      </c>
      <c r="Q17" s="17">
        <v>0</v>
      </c>
    </row>
    <row r="18" spans="1:17" ht="15.6" x14ac:dyDescent="0.3">
      <c r="A18" s="15">
        <v>45508</v>
      </c>
      <c r="B18" s="16">
        <v>14298062.140000001</v>
      </c>
      <c r="C18" s="16">
        <v>2998017.19</v>
      </c>
      <c r="D18" s="16">
        <v>860497.87</v>
      </c>
      <c r="E18" s="16">
        <v>532204.48</v>
      </c>
      <c r="F18" s="16">
        <v>2251970.37</v>
      </c>
      <c r="G18" s="16">
        <v>103280.21</v>
      </c>
      <c r="H18" s="16">
        <v>714296.48</v>
      </c>
      <c r="I18" s="16">
        <v>995549.73</v>
      </c>
      <c r="J18" s="16">
        <v>964651.01</v>
      </c>
      <c r="K18" s="16">
        <v>2296863.2200000002</v>
      </c>
      <c r="L18" s="16">
        <v>310261.59000000003</v>
      </c>
      <c r="M18" s="16">
        <v>30542.12</v>
      </c>
      <c r="N18" s="16">
        <v>1337422.02</v>
      </c>
      <c r="O18" s="16">
        <v>887707.96</v>
      </c>
      <c r="P18" s="16">
        <v>14797.89</v>
      </c>
      <c r="Q18" s="17">
        <v>0</v>
      </c>
    </row>
    <row r="19" spans="1:17" ht="15.6" x14ac:dyDescent="0.3">
      <c r="A19" s="15">
        <v>45512</v>
      </c>
      <c r="B19" s="16">
        <v>7067873.2999999998</v>
      </c>
      <c r="C19" s="16">
        <v>1344751.96</v>
      </c>
      <c r="D19" s="16">
        <v>432833.79</v>
      </c>
      <c r="E19" s="16">
        <v>285794.08</v>
      </c>
      <c r="F19" s="16">
        <v>1241474.68</v>
      </c>
      <c r="G19" s="16">
        <v>59363.02</v>
      </c>
      <c r="H19" s="16">
        <v>356464.28</v>
      </c>
      <c r="I19" s="16">
        <v>349244.8</v>
      </c>
      <c r="J19" s="16">
        <v>512853.92</v>
      </c>
      <c r="K19" s="16">
        <v>1198994.73</v>
      </c>
      <c r="L19" s="16">
        <v>102279.71</v>
      </c>
      <c r="M19" s="16">
        <v>30020.32</v>
      </c>
      <c r="N19" s="16">
        <v>692512.4</v>
      </c>
      <c r="O19" s="16">
        <v>443740.66</v>
      </c>
      <c r="P19" s="16">
        <v>17544.95</v>
      </c>
      <c r="Q19" s="17">
        <v>0</v>
      </c>
    </row>
    <row r="20" spans="1:17" ht="15.6" x14ac:dyDescent="0.3">
      <c r="A20" s="15">
        <v>45513</v>
      </c>
      <c r="B20" s="16">
        <v>10775166.68</v>
      </c>
      <c r="C20" s="16">
        <v>2022836.34</v>
      </c>
      <c r="D20" s="16">
        <v>618417.53</v>
      </c>
      <c r="E20" s="16">
        <v>349966.42</v>
      </c>
      <c r="F20" s="16">
        <v>1527210.78</v>
      </c>
      <c r="G20" s="16">
        <v>68837.61</v>
      </c>
      <c r="H20" s="16">
        <v>595956.39</v>
      </c>
      <c r="I20" s="16">
        <v>746857.91</v>
      </c>
      <c r="J20" s="16">
        <v>975044.19</v>
      </c>
      <c r="K20" s="16">
        <v>2078776.51</v>
      </c>
      <c r="L20" s="16">
        <v>184086.85</v>
      </c>
      <c r="M20" s="16">
        <v>56345.77</v>
      </c>
      <c r="N20" s="16">
        <v>943786.06</v>
      </c>
      <c r="O20" s="16">
        <v>577969.67000000004</v>
      </c>
      <c r="P20" s="16">
        <v>29074.65</v>
      </c>
      <c r="Q20" s="17">
        <v>0</v>
      </c>
    </row>
    <row r="21" spans="1:17" ht="15.6" x14ac:dyDescent="0.3">
      <c r="A21" s="15">
        <v>45514</v>
      </c>
      <c r="B21" s="16">
        <v>13736781.960000001</v>
      </c>
      <c r="C21" s="16">
        <v>2924587.15</v>
      </c>
      <c r="D21" s="16">
        <v>855777.55</v>
      </c>
      <c r="E21" s="16">
        <v>661864.35</v>
      </c>
      <c r="F21" s="16">
        <v>2160022.83</v>
      </c>
      <c r="G21" s="16">
        <v>93189.55</v>
      </c>
      <c r="H21" s="16">
        <v>645600.26</v>
      </c>
      <c r="I21" s="16">
        <v>804729.67</v>
      </c>
      <c r="J21" s="16">
        <v>912594.12</v>
      </c>
      <c r="K21" s="16">
        <v>2244653.09</v>
      </c>
      <c r="L21" s="16">
        <v>356080.71</v>
      </c>
      <c r="M21" s="16">
        <v>49117.13</v>
      </c>
      <c r="N21" s="16">
        <v>1266937.17</v>
      </c>
      <c r="O21" s="16">
        <v>731466.58</v>
      </c>
      <c r="P21" s="16">
        <v>30161.8</v>
      </c>
      <c r="Q21" s="17">
        <v>0</v>
      </c>
    </row>
    <row r="22" spans="1:17" ht="15.6" x14ac:dyDescent="0.3">
      <c r="A22" s="15">
        <v>45515</v>
      </c>
      <c r="B22" s="16">
        <v>11950213.9</v>
      </c>
      <c r="C22" s="16">
        <v>2436623.88</v>
      </c>
      <c r="D22" s="16">
        <v>824071.67</v>
      </c>
      <c r="E22" s="16">
        <v>376281.22</v>
      </c>
      <c r="F22" s="16">
        <v>1900512.05</v>
      </c>
      <c r="G22" s="16">
        <v>81803.38</v>
      </c>
      <c r="H22" s="16">
        <v>573349.88</v>
      </c>
      <c r="I22" s="16">
        <v>710721.24</v>
      </c>
      <c r="J22" s="16">
        <v>884893.89</v>
      </c>
      <c r="K22" s="16">
        <v>1936139.57</v>
      </c>
      <c r="L22" s="16">
        <v>218731.06</v>
      </c>
      <c r="M22" s="16">
        <v>44549.2</v>
      </c>
      <c r="N22" s="16">
        <v>1177719.72</v>
      </c>
      <c r="O22" s="16">
        <v>743692.24</v>
      </c>
      <c r="P22" s="16">
        <v>41124.9</v>
      </c>
      <c r="Q22" s="17">
        <v>0</v>
      </c>
    </row>
    <row r="23" spans="1:17" ht="15.6" x14ac:dyDescent="0.3">
      <c r="A23" s="15">
        <v>45519</v>
      </c>
      <c r="B23" s="16">
        <v>7188387.9199999999</v>
      </c>
      <c r="C23" s="16">
        <v>1381721.04</v>
      </c>
      <c r="D23" s="16">
        <v>436651.5</v>
      </c>
      <c r="E23" s="16">
        <v>242065.94</v>
      </c>
      <c r="F23" s="16">
        <v>1188436.3600000001</v>
      </c>
      <c r="G23" s="16">
        <v>59637.31</v>
      </c>
      <c r="H23" s="16">
        <v>393967.53</v>
      </c>
      <c r="I23" s="16">
        <v>425731.92</v>
      </c>
      <c r="J23" s="16">
        <v>599973.19999999995</v>
      </c>
      <c r="K23" s="16">
        <v>1217914.48</v>
      </c>
      <c r="L23" s="16">
        <v>115445.64</v>
      </c>
      <c r="M23" s="16">
        <v>36693.93</v>
      </c>
      <c r="N23" s="16">
        <v>663833.09</v>
      </c>
      <c r="O23" s="16">
        <v>393429.62</v>
      </c>
      <c r="P23" s="16">
        <v>31933.360000000001</v>
      </c>
      <c r="Q23" s="17">
        <v>953</v>
      </c>
    </row>
    <row r="24" spans="1:17" ht="15.6" x14ac:dyDescent="0.3">
      <c r="A24" s="15">
        <v>45520</v>
      </c>
      <c r="B24" s="16">
        <v>7767702.0899999999</v>
      </c>
      <c r="C24" s="16">
        <v>1622778.39</v>
      </c>
      <c r="D24" s="16">
        <v>472463.8</v>
      </c>
      <c r="E24" s="16">
        <v>309559.53999999998</v>
      </c>
      <c r="F24" s="16">
        <v>1192333.78</v>
      </c>
      <c r="G24" s="16">
        <v>47080.23</v>
      </c>
      <c r="H24" s="16">
        <v>382243.69</v>
      </c>
      <c r="I24" s="16">
        <v>504484.88</v>
      </c>
      <c r="J24" s="16">
        <v>705340.97</v>
      </c>
      <c r="K24" s="16">
        <v>1152139.74</v>
      </c>
      <c r="L24" s="16">
        <v>168739.03</v>
      </c>
      <c r="M24" s="16">
        <v>48821.59</v>
      </c>
      <c r="N24" s="16">
        <v>719562.23</v>
      </c>
      <c r="O24" s="16">
        <v>416803.14</v>
      </c>
      <c r="P24" s="16">
        <v>25114.080000000002</v>
      </c>
      <c r="Q24" s="17">
        <v>237</v>
      </c>
    </row>
    <row r="25" spans="1:17" ht="15.6" x14ac:dyDescent="0.3">
      <c r="A25" s="15">
        <v>45521</v>
      </c>
      <c r="B25" s="16">
        <v>13908928.470000001</v>
      </c>
      <c r="C25" s="16">
        <v>3020927.62</v>
      </c>
      <c r="D25" s="16">
        <v>893565.75</v>
      </c>
      <c r="E25" s="16">
        <v>526777.77</v>
      </c>
      <c r="F25" s="16">
        <v>2195378.5299999998</v>
      </c>
      <c r="G25" s="16">
        <v>90916.79</v>
      </c>
      <c r="H25" s="16">
        <v>651337.91</v>
      </c>
      <c r="I25" s="16">
        <v>774165.31</v>
      </c>
      <c r="J25" s="16">
        <v>1096746.3899999999</v>
      </c>
      <c r="K25" s="16">
        <v>2008395.09</v>
      </c>
      <c r="L25" s="16">
        <v>294921.38</v>
      </c>
      <c r="M25" s="16">
        <v>41316.86</v>
      </c>
      <c r="N25" s="16">
        <v>1380698.8</v>
      </c>
      <c r="O25" s="16">
        <v>781769.86</v>
      </c>
      <c r="P25" s="16">
        <v>151639.41</v>
      </c>
      <c r="Q25" s="17">
        <v>371</v>
      </c>
    </row>
    <row r="26" spans="1:17" ht="15.6" x14ac:dyDescent="0.3">
      <c r="A26" s="15">
        <v>45522</v>
      </c>
      <c r="B26" s="16">
        <v>10949575.74</v>
      </c>
      <c r="C26" s="16">
        <v>2229711.2599999998</v>
      </c>
      <c r="D26" s="16">
        <v>651350.82999999996</v>
      </c>
      <c r="E26" s="16">
        <v>504747.62</v>
      </c>
      <c r="F26" s="16">
        <v>1728782.76</v>
      </c>
      <c r="G26" s="16">
        <v>72511.039999999994</v>
      </c>
      <c r="H26" s="16">
        <v>518021.65</v>
      </c>
      <c r="I26" s="16">
        <v>656142.94999999995</v>
      </c>
      <c r="J26" s="16">
        <v>791942.93</v>
      </c>
      <c r="K26" s="16">
        <v>1804360.83</v>
      </c>
      <c r="L26" s="16">
        <v>229436.49</v>
      </c>
      <c r="M26" s="16">
        <v>47013.69</v>
      </c>
      <c r="N26" s="16">
        <v>1027041.09</v>
      </c>
      <c r="O26" s="16">
        <v>645326.26</v>
      </c>
      <c r="P26" s="16">
        <v>42660.34</v>
      </c>
      <c r="Q26" s="17">
        <v>526</v>
      </c>
    </row>
    <row r="27" spans="1:17" ht="15.6" x14ac:dyDescent="0.3">
      <c r="A27" s="15">
        <v>45526</v>
      </c>
      <c r="B27" s="16">
        <v>6423872.9000000004</v>
      </c>
      <c r="C27" s="16">
        <v>1289252.8</v>
      </c>
      <c r="D27" s="16">
        <v>408041.47</v>
      </c>
      <c r="E27" s="16">
        <v>233484.45</v>
      </c>
      <c r="F27" s="16">
        <v>1074949.07</v>
      </c>
      <c r="G27" s="16">
        <v>47716.1</v>
      </c>
      <c r="H27" s="16">
        <v>303749.71000000002</v>
      </c>
      <c r="I27" s="16">
        <v>338217.45</v>
      </c>
      <c r="J27" s="16">
        <v>556552.38</v>
      </c>
      <c r="K27" s="16">
        <v>1011603.87</v>
      </c>
      <c r="L27" s="16">
        <v>107530.15</v>
      </c>
      <c r="M27" s="16">
        <v>37955.22</v>
      </c>
      <c r="N27" s="16">
        <v>621017.18000000005</v>
      </c>
      <c r="O27" s="16">
        <v>371211.74</v>
      </c>
      <c r="P27" s="16">
        <v>21710.31</v>
      </c>
      <c r="Q27" s="17">
        <v>881</v>
      </c>
    </row>
    <row r="28" spans="1:17" ht="15.6" x14ac:dyDescent="0.3">
      <c r="A28" s="15">
        <v>45527</v>
      </c>
      <c r="B28" s="16">
        <v>7878498.6200000001</v>
      </c>
      <c r="C28" s="16">
        <v>1610957.43</v>
      </c>
      <c r="D28" s="16">
        <v>523060.77</v>
      </c>
      <c r="E28" s="16">
        <v>288609.07</v>
      </c>
      <c r="F28" s="16">
        <v>1360496.2</v>
      </c>
      <c r="G28" s="16">
        <v>62718.02</v>
      </c>
      <c r="H28" s="16">
        <v>396831.45</v>
      </c>
      <c r="I28" s="16">
        <v>413320.7</v>
      </c>
      <c r="J28" s="16">
        <v>616852.41</v>
      </c>
      <c r="K28" s="16">
        <v>1188258.31</v>
      </c>
      <c r="L28" s="16">
        <v>100352.39</v>
      </c>
      <c r="M28" s="16">
        <v>45188.6</v>
      </c>
      <c r="N28" s="16">
        <v>770773.76</v>
      </c>
      <c r="O28" s="16">
        <v>472201.23</v>
      </c>
      <c r="P28" s="16">
        <v>27487.279999999999</v>
      </c>
      <c r="Q28" s="17">
        <v>1391</v>
      </c>
    </row>
    <row r="29" spans="1:17" ht="15.6" x14ac:dyDescent="0.3">
      <c r="A29" s="15">
        <v>45528</v>
      </c>
      <c r="B29" s="16">
        <v>12473131.35</v>
      </c>
      <c r="C29" s="16">
        <v>2823950.71</v>
      </c>
      <c r="D29" s="16">
        <v>804091.04</v>
      </c>
      <c r="E29" s="16">
        <v>648271.80000000005</v>
      </c>
      <c r="F29" s="16">
        <v>2158924.0699999998</v>
      </c>
      <c r="G29" s="16">
        <v>84062.98</v>
      </c>
      <c r="H29" s="16">
        <v>527089.09</v>
      </c>
      <c r="I29" s="16">
        <v>705761.76</v>
      </c>
      <c r="J29" s="16">
        <v>638910.46</v>
      </c>
      <c r="K29" s="16">
        <v>1565092.96</v>
      </c>
      <c r="L29" s="16">
        <v>281713.88</v>
      </c>
      <c r="M29" s="16">
        <v>41211.82</v>
      </c>
      <c r="N29" s="16">
        <v>1322363.92</v>
      </c>
      <c r="O29" s="16">
        <v>828531.58</v>
      </c>
      <c r="P29" s="16">
        <v>40926.28</v>
      </c>
      <c r="Q29" s="17">
        <v>2229</v>
      </c>
    </row>
    <row r="30" spans="1:17" ht="15.6" x14ac:dyDescent="0.3">
      <c r="A30" s="15">
        <v>45529</v>
      </c>
      <c r="B30" s="16">
        <v>11873060.439999999</v>
      </c>
      <c r="C30" s="16">
        <v>2039722.45</v>
      </c>
      <c r="D30" s="16">
        <v>716191.02</v>
      </c>
      <c r="E30" s="16">
        <v>726978.9</v>
      </c>
      <c r="F30" s="16">
        <v>1939226.36</v>
      </c>
      <c r="G30" s="16">
        <v>77256.75</v>
      </c>
      <c r="H30" s="16">
        <v>489508.73</v>
      </c>
      <c r="I30" s="16">
        <v>660847.43000000005</v>
      </c>
      <c r="J30" s="16">
        <v>1015255.75</v>
      </c>
      <c r="K30" s="16">
        <v>1916061.66</v>
      </c>
      <c r="L30" s="16">
        <v>277822.84000000003</v>
      </c>
      <c r="M30" s="16">
        <v>47154.13</v>
      </c>
      <c r="N30" s="16">
        <v>1168684.7</v>
      </c>
      <c r="O30" s="16">
        <v>752318.86</v>
      </c>
      <c r="P30" s="16">
        <v>43728.86</v>
      </c>
      <c r="Q30" s="17">
        <v>2302</v>
      </c>
    </row>
    <row r="31" spans="1:17" ht="15.6" x14ac:dyDescent="0.3">
      <c r="A31" s="15">
        <v>45533</v>
      </c>
      <c r="B31" s="16">
        <v>7030991.9500000002</v>
      </c>
      <c r="C31" s="16">
        <v>1399929.5</v>
      </c>
      <c r="D31" s="16">
        <v>442886.12</v>
      </c>
      <c r="E31" s="16">
        <v>263079.86</v>
      </c>
      <c r="F31" s="16">
        <v>1207888.46</v>
      </c>
      <c r="G31" s="16">
        <v>57926.13</v>
      </c>
      <c r="H31" s="16">
        <v>326910.53999999998</v>
      </c>
      <c r="I31" s="16">
        <v>391343.01</v>
      </c>
      <c r="J31" s="16">
        <v>666102.48</v>
      </c>
      <c r="K31" s="16">
        <v>972355.64</v>
      </c>
      <c r="L31" s="16">
        <v>88560.6</v>
      </c>
      <c r="M31" s="16">
        <v>32352.79</v>
      </c>
      <c r="N31" s="16">
        <v>706436.44</v>
      </c>
      <c r="O31" s="16">
        <v>451858.16</v>
      </c>
      <c r="P31" s="16">
        <v>22115.22</v>
      </c>
      <c r="Q31" s="17">
        <v>1247</v>
      </c>
    </row>
    <row r="32" spans="1:17" ht="15.6" x14ac:dyDescent="0.3">
      <c r="A32" s="15">
        <v>45534</v>
      </c>
      <c r="B32" s="16">
        <v>8347764.7400000002</v>
      </c>
      <c r="C32" s="16">
        <v>1708138.12</v>
      </c>
      <c r="D32" s="16">
        <v>469095.27</v>
      </c>
      <c r="E32" s="16">
        <v>349385.95</v>
      </c>
      <c r="F32" s="16">
        <v>1250522.1399999999</v>
      </c>
      <c r="G32" s="16">
        <v>59042.58</v>
      </c>
      <c r="H32" s="16">
        <v>400642.37</v>
      </c>
      <c r="I32" s="16">
        <v>407225.19</v>
      </c>
      <c r="J32" s="16">
        <v>693948.88</v>
      </c>
      <c r="K32" s="16">
        <v>1444168.5</v>
      </c>
      <c r="L32" s="16">
        <v>138086.9</v>
      </c>
      <c r="M32" s="16">
        <v>51324.05</v>
      </c>
      <c r="N32" s="16">
        <v>794615.82</v>
      </c>
      <c r="O32" s="16">
        <v>537487.14</v>
      </c>
      <c r="P32" s="16">
        <v>42604.83</v>
      </c>
      <c r="Q32" s="17">
        <v>1477</v>
      </c>
    </row>
    <row r="33" spans="1:17" ht="15.6" x14ac:dyDescent="0.3">
      <c r="A33" s="15">
        <v>45535</v>
      </c>
      <c r="B33" s="16">
        <v>18817451.789999999</v>
      </c>
      <c r="C33" s="16">
        <v>4374893.1500000004</v>
      </c>
      <c r="D33" s="16">
        <v>1197203.3799999999</v>
      </c>
      <c r="E33" s="16">
        <v>739621.42</v>
      </c>
      <c r="F33" s="16">
        <v>3306383.42</v>
      </c>
      <c r="G33" s="16">
        <v>125906.69</v>
      </c>
      <c r="H33" s="16">
        <v>986157.94</v>
      </c>
      <c r="I33" s="16">
        <v>1065474.6200000001</v>
      </c>
      <c r="J33" s="16">
        <v>976608.16</v>
      </c>
      <c r="K33" s="16">
        <v>2237026.87</v>
      </c>
      <c r="L33" s="16">
        <v>444047.92</v>
      </c>
      <c r="M33" s="16">
        <v>41610.22</v>
      </c>
      <c r="N33" s="16">
        <v>2016340.1</v>
      </c>
      <c r="O33" s="16">
        <v>1248790.6000000001</v>
      </c>
      <c r="P33" s="16">
        <v>55953.3</v>
      </c>
      <c r="Q33" s="17">
        <v>1434</v>
      </c>
    </row>
    <row r="34" spans="1:17" ht="15.6" x14ac:dyDescent="0.3">
      <c r="A34" s="15">
        <v>45536</v>
      </c>
      <c r="B34" s="16">
        <v>11605767.77</v>
      </c>
      <c r="C34" s="16">
        <v>2428911.98</v>
      </c>
      <c r="D34" s="16">
        <v>790803.13</v>
      </c>
      <c r="E34" s="16">
        <v>631402.49</v>
      </c>
      <c r="F34" s="16">
        <v>1884345.4</v>
      </c>
      <c r="G34" s="16">
        <v>91565.22</v>
      </c>
      <c r="H34" s="16">
        <v>493882.84</v>
      </c>
      <c r="I34" s="16">
        <v>637946.47</v>
      </c>
      <c r="J34" s="16">
        <v>638006.37</v>
      </c>
      <c r="K34" s="16">
        <v>1653556.37</v>
      </c>
      <c r="L34" s="16">
        <v>222422.2</v>
      </c>
      <c r="M34" s="16">
        <v>37774.26</v>
      </c>
      <c r="N34" s="16">
        <v>1203625.99</v>
      </c>
      <c r="O34" s="16">
        <v>844010.08</v>
      </c>
      <c r="P34" s="16">
        <v>46074.97</v>
      </c>
      <c r="Q34" s="17">
        <v>1440</v>
      </c>
    </row>
    <row r="35" spans="1:17" ht="15.6" x14ac:dyDescent="0.3">
      <c r="A35" s="15">
        <v>45537</v>
      </c>
      <c r="B35" s="16">
        <v>11803679.66</v>
      </c>
      <c r="C35" s="16">
        <v>2386509.98</v>
      </c>
      <c r="D35" s="16">
        <v>667327.37</v>
      </c>
      <c r="E35" s="16">
        <v>393290.93</v>
      </c>
      <c r="F35" s="16">
        <v>1928458.26</v>
      </c>
      <c r="G35" s="16">
        <v>93079.98</v>
      </c>
      <c r="H35" s="16">
        <v>529848.1</v>
      </c>
      <c r="I35" s="16">
        <v>719806.02</v>
      </c>
      <c r="J35" s="16">
        <v>900186.2</v>
      </c>
      <c r="K35" s="16">
        <v>1809692.09</v>
      </c>
      <c r="L35" s="16">
        <v>228033.81</v>
      </c>
      <c r="M35" s="16">
        <v>45701.22</v>
      </c>
      <c r="N35" s="16">
        <v>1182721.4099999999</v>
      </c>
      <c r="O35" s="16">
        <v>870754.1</v>
      </c>
      <c r="P35" s="16">
        <v>47044.19</v>
      </c>
      <c r="Q35" s="17">
        <v>1226</v>
      </c>
    </row>
    <row r="36" spans="1:17" ht="15.6" x14ac:dyDescent="0.3">
      <c r="A36" s="15">
        <v>45540</v>
      </c>
      <c r="B36" s="16">
        <v>5288049.83</v>
      </c>
      <c r="C36" s="16">
        <v>1018823.54</v>
      </c>
      <c r="D36" s="16">
        <v>329877.53999999998</v>
      </c>
      <c r="E36" s="16">
        <v>180715.55</v>
      </c>
      <c r="F36" s="16">
        <v>832280.7</v>
      </c>
      <c r="G36" s="16">
        <v>43006.15</v>
      </c>
      <c r="H36" s="16">
        <v>265219.53999999998</v>
      </c>
      <c r="I36" s="16">
        <v>314865.71000000002</v>
      </c>
      <c r="J36" s="16">
        <v>430355.76</v>
      </c>
      <c r="K36" s="16">
        <v>848018.34</v>
      </c>
      <c r="L36" s="16">
        <v>81737.56</v>
      </c>
      <c r="M36" s="16">
        <v>35516.089999999997</v>
      </c>
      <c r="N36" s="16">
        <v>535699.11</v>
      </c>
      <c r="O36" s="16">
        <v>361298.51</v>
      </c>
      <c r="P36" s="16">
        <v>9559.73</v>
      </c>
      <c r="Q36" s="17">
        <v>1076</v>
      </c>
    </row>
    <row r="37" spans="1:17" ht="15.6" x14ac:dyDescent="0.3">
      <c r="A37" s="15">
        <v>45541</v>
      </c>
      <c r="B37" s="16">
        <v>8226721.54</v>
      </c>
      <c r="C37" s="16">
        <v>1450589.61</v>
      </c>
      <c r="D37" s="16">
        <v>457421.76</v>
      </c>
      <c r="E37" s="16">
        <v>287258.89</v>
      </c>
      <c r="F37" s="16">
        <v>1342628.93</v>
      </c>
      <c r="G37" s="16">
        <v>65717.94</v>
      </c>
      <c r="H37" s="16">
        <v>415527.94</v>
      </c>
      <c r="I37" s="16">
        <v>445458.33</v>
      </c>
      <c r="J37" s="16">
        <v>616709.24</v>
      </c>
      <c r="K37" s="16">
        <v>1511853.19</v>
      </c>
      <c r="L37" s="16">
        <v>125108.81</v>
      </c>
      <c r="M37" s="16">
        <v>56638.080000000002</v>
      </c>
      <c r="N37" s="16">
        <v>804780.26</v>
      </c>
      <c r="O37" s="16">
        <v>573014.41</v>
      </c>
      <c r="P37" s="16">
        <v>72749.149999999994</v>
      </c>
      <c r="Q37" s="17">
        <v>1265</v>
      </c>
    </row>
    <row r="38" spans="1:17" ht="15.6" x14ac:dyDescent="0.3">
      <c r="A38" s="15">
        <v>45542</v>
      </c>
      <c r="B38" s="16">
        <v>15219248.6</v>
      </c>
      <c r="C38" s="16">
        <v>3033026.68</v>
      </c>
      <c r="D38" s="16">
        <v>921036.77</v>
      </c>
      <c r="E38" s="16">
        <v>667764.11</v>
      </c>
      <c r="F38" s="16">
        <v>2402856.02</v>
      </c>
      <c r="G38" s="16">
        <v>104028.32</v>
      </c>
      <c r="H38" s="16">
        <v>661616.74</v>
      </c>
      <c r="I38" s="16">
        <v>888159.06</v>
      </c>
      <c r="J38" s="16">
        <v>1057376.28</v>
      </c>
      <c r="K38" s="16">
        <v>1786557.3</v>
      </c>
      <c r="L38" s="16">
        <v>780402.68</v>
      </c>
      <c r="M38" s="16">
        <v>47952.4</v>
      </c>
      <c r="N38" s="16">
        <v>1523047.01</v>
      </c>
      <c r="O38" s="16">
        <v>1074204.78</v>
      </c>
      <c r="P38" s="16">
        <v>270000.45</v>
      </c>
      <c r="Q38" s="17">
        <v>1220</v>
      </c>
    </row>
    <row r="39" spans="1:17" ht="15.6" x14ac:dyDescent="0.3">
      <c r="A39" s="15">
        <v>45543</v>
      </c>
      <c r="B39" s="16">
        <v>14649929.43</v>
      </c>
      <c r="C39" s="16">
        <v>2938319.5</v>
      </c>
      <c r="D39" s="16">
        <v>836438.45</v>
      </c>
      <c r="E39" s="16">
        <v>511962.24</v>
      </c>
      <c r="F39" s="16">
        <v>2246619.0099999998</v>
      </c>
      <c r="G39" s="16">
        <v>108310.28</v>
      </c>
      <c r="H39" s="16">
        <v>682074.13</v>
      </c>
      <c r="I39" s="16">
        <v>1031320.81</v>
      </c>
      <c r="J39" s="16">
        <v>1048018.15</v>
      </c>
      <c r="K39" s="16">
        <v>2347917.0299999998</v>
      </c>
      <c r="L39" s="16">
        <v>420156.81</v>
      </c>
      <c r="M39" s="16">
        <v>38183.9</v>
      </c>
      <c r="N39" s="16">
        <v>1366202.41</v>
      </c>
      <c r="O39" s="16">
        <v>1026729.02</v>
      </c>
      <c r="P39" s="16">
        <v>46103.69</v>
      </c>
      <c r="Q39" s="17">
        <v>1574</v>
      </c>
    </row>
    <row r="40" spans="1:17" ht="15.6" x14ac:dyDescent="0.3">
      <c r="A40" s="15">
        <v>45596</v>
      </c>
      <c r="B40" s="16">
        <v>7073211.96</v>
      </c>
      <c r="C40" s="16">
        <v>1543135.49</v>
      </c>
      <c r="D40" s="16">
        <v>517505.83</v>
      </c>
      <c r="E40" s="16">
        <v>251680.35</v>
      </c>
      <c r="F40" s="16">
        <v>1170509.76</v>
      </c>
      <c r="G40" s="16">
        <v>48885.94</v>
      </c>
      <c r="H40" s="16">
        <v>394747.16</v>
      </c>
      <c r="I40" s="16">
        <v>452753.62</v>
      </c>
      <c r="J40" s="16">
        <v>511403.62</v>
      </c>
      <c r="K40" s="16">
        <v>903831.04000000004</v>
      </c>
      <c r="L40" s="16">
        <v>133296.99</v>
      </c>
      <c r="M40" s="16">
        <v>24932.46</v>
      </c>
      <c r="N40" s="16">
        <v>691700.38</v>
      </c>
      <c r="O40" s="16">
        <v>399104.51</v>
      </c>
      <c r="P40" s="16">
        <v>29626.81</v>
      </c>
      <c r="Q40" s="17">
        <v>98</v>
      </c>
    </row>
    <row r="41" spans="1:17" ht="15.6" x14ac:dyDescent="0.3">
      <c r="A41" s="15">
        <v>45597</v>
      </c>
      <c r="B41" s="16">
        <v>62944286.130000003</v>
      </c>
      <c r="C41" s="16">
        <v>13185358.5</v>
      </c>
      <c r="D41" s="16">
        <v>3768092.91</v>
      </c>
      <c r="E41" s="16">
        <v>2863661.39</v>
      </c>
      <c r="F41" s="16">
        <v>13066433.720000001</v>
      </c>
      <c r="G41" s="16">
        <v>0</v>
      </c>
      <c r="H41" s="16">
        <v>2988414.48</v>
      </c>
      <c r="I41" s="16">
        <v>3679965.69</v>
      </c>
      <c r="J41" s="16">
        <v>3679255.42</v>
      </c>
      <c r="K41" s="16">
        <v>6876602.8200000003</v>
      </c>
      <c r="L41" s="16">
        <v>965274.83</v>
      </c>
      <c r="M41" s="16">
        <v>0</v>
      </c>
      <c r="N41" s="16">
        <v>7385926.71</v>
      </c>
      <c r="O41" s="16">
        <v>3781213.91</v>
      </c>
      <c r="P41" s="16">
        <v>704085.75</v>
      </c>
      <c r="Q41" s="17">
        <v>0</v>
      </c>
    </row>
    <row r="42" spans="1:17" ht="15.6" x14ac:dyDescent="0.3">
      <c r="A42" s="15">
        <v>45598</v>
      </c>
      <c r="B42" s="16">
        <v>116178750.11</v>
      </c>
      <c r="C42" s="16">
        <v>26188412.460000001</v>
      </c>
      <c r="D42" s="16">
        <v>7126095.3099999996</v>
      </c>
      <c r="E42" s="16">
        <v>5776441.5899999999</v>
      </c>
      <c r="F42" s="16">
        <v>23323907.059999999</v>
      </c>
      <c r="G42" s="16">
        <v>0</v>
      </c>
      <c r="H42" s="16">
        <v>6306448.3799999999</v>
      </c>
      <c r="I42" s="16">
        <v>4940086.34</v>
      </c>
      <c r="J42" s="16">
        <v>7953328.9800000004</v>
      </c>
      <c r="K42" s="16">
        <v>10051306.57</v>
      </c>
      <c r="L42" s="16">
        <v>1902471.23</v>
      </c>
      <c r="M42" s="16">
        <v>0</v>
      </c>
      <c r="N42" s="16">
        <v>14456383.02</v>
      </c>
      <c r="O42" s="16">
        <v>7175096.1399999997</v>
      </c>
      <c r="P42" s="16">
        <v>978773.03</v>
      </c>
      <c r="Q42" s="17">
        <v>0</v>
      </c>
    </row>
    <row r="43" spans="1:17" ht="15.6" x14ac:dyDescent="0.3">
      <c r="A43" s="15">
        <v>45599</v>
      </c>
      <c r="B43" s="16">
        <v>7908255.1100000003</v>
      </c>
      <c r="C43" s="16">
        <v>1616407.15</v>
      </c>
      <c r="D43" s="16">
        <v>520021.69</v>
      </c>
      <c r="E43" s="16">
        <v>252029.29</v>
      </c>
      <c r="F43" s="16">
        <v>1216392.1599999999</v>
      </c>
      <c r="G43" s="16">
        <v>49007.519999999997</v>
      </c>
      <c r="H43" s="16">
        <v>394106.57</v>
      </c>
      <c r="I43" s="16">
        <v>442051.53</v>
      </c>
      <c r="J43" s="16">
        <v>614048.35</v>
      </c>
      <c r="K43" s="16">
        <v>1267641.1499999999</v>
      </c>
      <c r="L43" s="16">
        <v>183745.16</v>
      </c>
      <c r="M43" s="16">
        <v>24843.35</v>
      </c>
      <c r="N43" s="16">
        <v>755685.08</v>
      </c>
      <c r="O43" s="16">
        <v>523817.62</v>
      </c>
      <c r="P43" s="16">
        <v>48192.49</v>
      </c>
      <c r="Q43" s="17">
        <v>266</v>
      </c>
    </row>
    <row r="44" spans="1:17" ht="15.6" x14ac:dyDescent="0.3">
      <c r="A44" s="15">
        <v>45604</v>
      </c>
      <c r="B44" s="16">
        <v>4863039.96</v>
      </c>
      <c r="C44" s="16">
        <v>1067983.1000000001</v>
      </c>
      <c r="D44" s="16">
        <v>314088.15999999997</v>
      </c>
      <c r="E44" s="16">
        <v>198907.86</v>
      </c>
      <c r="F44" s="16">
        <v>763373.78</v>
      </c>
      <c r="G44" s="16">
        <v>29628.28</v>
      </c>
      <c r="H44" s="16">
        <v>225223.94</v>
      </c>
      <c r="I44" s="16">
        <v>265744.49</v>
      </c>
      <c r="J44" s="16">
        <v>444846.09</v>
      </c>
      <c r="K44" s="16">
        <v>592636.68999999994</v>
      </c>
      <c r="L44" s="16">
        <v>93635.98</v>
      </c>
      <c r="M44" s="16">
        <v>24408.799999999999</v>
      </c>
      <c r="N44" s="16">
        <v>517351.34</v>
      </c>
      <c r="O44" s="16">
        <v>296495.99</v>
      </c>
      <c r="P44" s="16">
        <v>27405.46</v>
      </c>
      <c r="Q44" s="17">
        <v>1310</v>
      </c>
    </row>
    <row r="45" spans="1:17" ht="15.6" x14ac:dyDescent="0.3">
      <c r="A45" s="15">
        <v>45605</v>
      </c>
      <c r="B45" s="16">
        <v>7487722.1699999999</v>
      </c>
      <c r="C45" s="16">
        <v>1645696.25</v>
      </c>
      <c r="D45" s="16">
        <v>507366.07</v>
      </c>
      <c r="E45" s="16">
        <v>288345.8</v>
      </c>
      <c r="F45" s="16">
        <v>1204597.92</v>
      </c>
      <c r="G45" s="16">
        <v>51299.83</v>
      </c>
      <c r="H45" s="16">
        <v>397180.21</v>
      </c>
      <c r="I45" s="16">
        <v>448432.96</v>
      </c>
      <c r="J45" s="16">
        <v>542809.29</v>
      </c>
      <c r="K45" s="16">
        <v>956991.8</v>
      </c>
      <c r="L45" s="16">
        <v>120883.57</v>
      </c>
      <c r="M45" s="16">
        <v>27544.01</v>
      </c>
      <c r="N45" s="16">
        <v>814199.59</v>
      </c>
      <c r="O45" s="16">
        <v>458378.93</v>
      </c>
      <c r="P45" s="16">
        <v>22794.94</v>
      </c>
      <c r="Q45" s="17">
        <v>1201</v>
      </c>
    </row>
    <row r="46" spans="1:17" ht="15.6" x14ac:dyDescent="0.3">
      <c r="A46" s="15">
        <v>45606</v>
      </c>
      <c r="B46" s="16">
        <v>7425488.2699999996</v>
      </c>
      <c r="C46" s="16">
        <v>1505482.64</v>
      </c>
      <c r="D46" s="16">
        <v>452748.14</v>
      </c>
      <c r="E46" s="16">
        <v>268048.96999999997</v>
      </c>
      <c r="F46" s="16">
        <v>1118331.05</v>
      </c>
      <c r="G46" s="16">
        <v>52455.26</v>
      </c>
      <c r="H46" s="16">
        <v>428433.72</v>
      </c>
      <c r="I46" s="16">
        <v>464048.47</v>
      </c>
      <c r="J46" s="16">
        <v>618552.42000000004</v>
      </c>
      <c r="K46" s="16">
        <v>1043235.51</v>
      </c>
      <c r="L46" s="16">
        <v>157222.62</v>
      </c>
      <c r="M46" s="16">
        <v>26007.23</v>
      </c>
      <c r="N46" s="16">
        <v>731245.67</v>
      </c>
      <c r="O46" s="16">
        <v>522483.56</v>
      </c>
      <c r="P46" s="16">
        <v>35834.01</v>
      </c>
      <c r="Q46" s="17">
        <v>1359</v>
      </c>
    </row>
    <row r="47" spans="1:17" ht="15.6" x14ac:dyDescent="0.3">
      <c r="A47" s="15">
        <v>45611</v>
      </c>
      <c r="B47" s="16">
        <v>5277026.9000000004</v>
      </c>
      <c r="C47" s="16">
        <v>1093720.29</v>
      </c>
      <c r="D47" s="16">
        <v>323943.28000000003</v>
      </c>
      <c r="E47" s="16">
        <v>213581.3</v>
      </c>
      <c r="F47" s="16">
        <v>864914.4</v>
      </c>
      <c r="G47" s="16">
        <v>38669.93</v>
      </c>
      <c r="H47" s="16">
        <v>269598.33</v>
      </c>
      <c r="I47" s="16">
        <v>290354.59999999998</v>
      </c>
      <c r="J47" s="16">
        <v>414451.99</v>
      </c>
      <c r="K47" s="16">
        <v>655849.24</v>
      </c>
      <c r="L47" s="16">
        <v>78711.19</v>
      </c>
      <c r="M47" s="16">
        <v>21785.62</v>
      </c>
      <c r="N47" s="16">
        <v>608072.92000000004</v>
      </c>
      <c r="O47" s="16">
        <v>379860.03</v>
      </c>
      <c r="P47" s="16">
        <v>22352.78</v>
      </c>
      <c r="Q47" s="17">
        <v>1161</v>
      </c>
    </row>
    <row r="48" spans="1:17" ht="15.6" x14ac:dyDescent="0.3">
      <c r="A48" s="15">
        <v>45612</v>
      </c>
      <c r="B48" s="16">
        <v>7618845.8200000003</v>
      </c>
      <c r="C48" s="16">
        <v>1648918.93</v>
      </c>
      <c r="D48" s="16">
        <v>535963.96</v>
      </c>
      <c r="E48" s="16">
        <v>280041.78000000003</v>
      </c>
      <c r="F48" s="16">
        <v>1196736.8600000001</v>
      </c>
      <c r="G48" s="16">
        <v>55560</v>
      </c>
      <c r="H48" s="16">
        <v>390345.39</v>
      </c>
      <c r="I48" s="16">
        <v>526449.74</v>
      </c>
      <c r="J48" s="16">
        <v>569350.29</v>
      </c>
      <c r="K48" s="16">
        <v>1018144.37</v>
      </c>
      <c r="L48" s="16">
        <v>78559.649999999994</v>
      </c>
      <c r="M48" s="16">
        <v>25530.22</v>
      </c>
      <c r="N48" s="16">
        <v>771258.02</v>
      </c>
      <c r="O48" s="16">
        <v>498190.47</v>
      </c>
      <c r="P48" s="16">
        <v>22612.14</v>
      </c>
      <c r="Q48" s="17">
        <v>1184</v>
      </c>
    </row>
    <row r="49" spans="1:17" ht="15.6" x14ac:dyDescent="0.3">
      <c r="A49" s="15">
        <v>45613</v>
      </c>
      <c r="B49" s="16">
        <v>8206793.0099999998</v>
      </c>
      <c r="C49" s="16">
        <v>1471521.69</v>
      </c>
      <c r="D49" s="16">
        <v>504126.86</v>
      </c>
      <c r="E49" s="16">
        <v>242619.83</v>
      </c>
      <c r="F49" s="16">
        <v>1131371.73</v>
      </c>
      <c r="G49" s="16">
        <v>48118.58</v>
      </c>
      <c r="H49" s="16">
        <v>409010.98</v>
      </c>
      <c r="I49" s="16">
        <v>490629.98</v>
      </c>
      <c r="J49" s="16">
        <v>687453.9</v>
      </c>
      <c r="K49" s="16">
        <v>1314049.56</v>
      </c>
      <c r="L49" s="16">
        <v>402696.96000000002</v>
      </c>
      <c r="M49" s="16">
        <v>23902.83</v>
      </c>
      <c r="N49" s="16">
        <v>763763.43</v>
      </c>
      <c r="O49" s="16">
        <v>551804.13</v>
      </c>
      <c r="P49" s="16">
        <v>164789.54999999999</v>
      </c>
      <c r="Q49" s="17">
        <v>933</v>
      </c>
    </row>
    <row r="50" spans="1:17" ht="15.6" x14ac:dyDescent="0.3">
      <c r="A50" s="15">
        <v>45618</v>
      </c>
      <c r="B50" s="16">
        <v>5334400.38</v>
      </c>
      <c r="C50" s="16">
        <v>1057824.19</v>
      </c>
      <c r="D50" s="16">
        <v>314447.27</v>
      </c>
      <c r="E50" s="16">
        <v>165577.60000000001</v>
      </c>
      <c r="F50" s="16">
        <v>865317.95</v>
      </c>
      <c r="G50" s="16">
        <v>41407.61</v>
      </c>
      <c r="H50" s="16">
        <v>260089.09</v>
      </c>
      <c r="I50" s="16">
        <v>330349.55</v>
      </c>
      <c r="J50" s="16">
        <v>378367.09</v>
      </c>
      <c r="K50" s="16">
        <v>806725.33</v>
      </c>
      <c r="L50" s="16">
        <v>64063.12</v>
      </c>
      <c r="M50" s="16">
        <v>22929.27</v>
      </c>
      <c r="N50" s="16">
        <v>575323.04</v>
      </c>
      <c r="O50" s="16">
        <v>427131.44</v>
      </c>
      <c r="P50" s="16">
        <v>23504.83</v>
      </c>
      <c r="Q50" s="17">
        <v>1343</v>
      </c>
    </row>
    <row r="51" spans="1:17" ht="15.6" x14ac:dyDescent="0.3">
      <c r="A51" s="15">
        <v>45619</v>
      </c>
      <c r="B51" s="16">
        <v>8753442.9900000002</v>
      </c>
      <c r="C51" s="16">
        <v>1837608.58</v>
      </c>
      <c r="D51" s="16">
        <v>503111.85</v>
      </c>
      <c r="E51" s="16">
        <v>269904.71999999997</v>
      </c>
      <c r="F51" s="16">
        <v>1364801.67</v>
      </c>
      <c r="G51" s="16">
        <v>57467.15</v>
      </c>
      <c r="H51" s="16">
        <v>447834.18</v>
      </c>
      <c r="I51" s="16">
        <v>579538.27</v>
      </c>
      <c r="J51" s="16">
        <v>675438.4</v>
      </c>
      <c r="K51" s="16">
        <v>1311413.6100000001</v>
      </c>
      <c r="L51" s="16">
        <v>145045.64000000001</v>
      </c>
      <c r="M51" s="16">
        <v>27606.12</v>
      </c>
      <c r="N51" s="16">
        <v>872516.62</v>
      </c>
      <c r="O51" s="16">
        <v>628920.27</v>
      </c>
      <c r="P51" s="16">
        <v>30762.91</v>
      </c>
      <c r="Q51" s="17">
        <v>1473</v>
      </c>
    </row>
    <row r="52" spans="1:17" ht="15.6" x14ac:dyDescent="0.3">
      <c r="A52" s="15">
        <v>45620</v>
      </c>
      <c r="B52" s="16">
        <v>8494887.6400000006</v>
      </c>
      <c r="C52" s="16">
        <v>1567608.55</v>
      </c>
      <c r="D52" s="16">
        <v>482984.64</v>
      </c>
      <c r="E52" s="16">
        <v>314233.93</v>
      </c>
      <c r="F52" s="16">
        <v>1166812.1499999999</v>
      </c>
      <c r="G52" s="16">
        <v>53488.84</v>
      </c>
      <c r="H52" s="16">
        <v>379058.43</v>
      </c>
      <c r="I52" s="16">
        <v>505483.53</v>
      </c>
      <c r="J52" s="16">
        <v>634210.11</v>
      </c>
      <c r="K52" s="16">
        <v>1151286.4099999999</v>
      </c>
      <c r="L52" s="16">
        <v>710570.02</v>
      </c>
      <c r="M52" s="16">
        <v>27217.59</v>
      </c>
      <c r="N52" s="16">
        <v>765680.72</v>
      </c>
      <c r="O52" s="16">
        <v>551867.88</v>
      </c>
      <c r="P52" s="16">
        <v>183114.84</v>
      </c>
      <c r="Q52" s="17">
        <v>1270</v>
      </c>
    </row>
    <row r="53" spans="1:17" ht="15.6" x14ac:dyDescent="0.3">
      <c r="A53" s="15">
        <v>45625</v>
      </c>
      <c r="B53" s="16">
        <v>7743892.6600000001</v>
      </c>
      <c r="C53" s="16">
        <v>1669334.19</v>
      </c>
      <c r="D53" s="16">
        <v>509344.39</v>
      </c>
      <c r="E53" s="16">
        <v>456160.99</v>
      </c>
      <c r="F53" s="16">
        <v>1186319.78</v>
      </c>
      <c r="G53" s="16">
        <v>47845.29</v>
      </c>
      <c r="H53" s="16">
        <v>335620.25</v>
      </c>
      <c r="I53" s="16">
        <v>428826.93</v>
      </c>
      <c r="J53" s="16">
        <v>542131.6</v>
      </c>
      <c r="K53" s="16">
        <v>1090120.24</v>
      </c>
      <c r="L53" s="16">
        <v>137876</v>
      </c>
      <c r="M53" s="16">
        <v>23875.1</v>
      </c>
      <c r="N53" s="16">
        <v>824347.74</v>
      </c>
      <c r="O53" s="16">
        <v>474425.65</v>
      </c>
      <c r="P53" s="16">
        <v>16401.509999999998</v>
      </c>
      <c r="Q53" s="17">
        <v>1263</v>
      </c>
    </row>
    <row r="54" spans="1:17" ht="15.6" x14ac:dyDescent="0.3">
      <c r="A54" s="15">
        <v>45626</v>
      </c>
      <c r="B54" s="16">
        <v>10095388.25</v>
      </c>
      <c r="C54" s="16">
        <v>2255651.8199999998</v>
      </c>
      <c r="D54" s="16">
        <v>612024.26</v>
      </c>
      <c r="E54" s="16">
        <v>359369.63</v>
      </c>
      <c r="F54" s="16">
        <v>1663517.24</v>
      </c>
      <c r="G54" s="16">
        <v>60816.84</v>
      </c>
      <c r="H54" s="16">
        <v>541832.75</v>
      </c>
      <c r="I54" s="16">
        <v>543014.22</v>
      </c>
      <c r="J54" s="16">
        <v>734968.82</v>
      </c>
      <c r="K54" s="16">
        <v>1425908.02</v>
      </c>
      <c r="L54" s="16">
        <v>166830.97</v>
      </c>
      <c r="M54" s="16">
        <v>25724.37</v>
      </c>
      <c r="N54" s="16">
        <v>1055036.6499999999</v>
      </c>
      <c r="O54" s="16">
        <v>620986.77</v>
      </c>
      <c r="P54" s="16">
        <v>29039.89</v>
      </c>
      <c r="Q54" s="17">
        <v>666</v>
      </c>
    </row>
    <row r="55" spans="1:17" ht="15.6" x14ac:dyDescent="0.3">
      <c r="A55" s="15">
        <v>45627</v>
      </c>
      <c r="B55" s="16">
        <v>8849360.25</v>
      </c>
      <c r="C55" s="16">
        <v>1861938.58</v>
      </c>
      <c r="D55" s="16">
        <v>553909.84</v>
      </c>
      <c r="E55" s="16">
        <v>316597.58</v>
      </c>
      <c r="F55" s="16">
        <v>1346806.01</v>
      </c>
      <c r="G55" s="16">
        <v>57630.73</v>
      </c>
      <c r="H55" s="16">
        <v>504729.66</v>
      </c>
      <c r="I55" s="16">
        <v>519423.49</v>
      </c>
      <c r="J55" s="16">
        <v>562238.93000000005</v>
      </c>
      <c r="K55" s="16">
        <v>1281867.26</v>
      </c>
      <c r="L55" s="16">
        <v>300263.81</v>
      </c>
      <c r="M55" s="16">
        <v>36839.75</v>
      </c>
      <c r="N55" s="16">
        <v>861674.71</v>
      </c>
      <c r="O55" s="16">
        <v>595429.6</v>
      </c>
      <c r="P55" s="16">
        <v>46819.3</v>
      </c>
      <c r="Q55" s="17">
        <v>3191</v>
      </c>
    </row>
    <row r="56" spans="1:17" ht="15.6" x14ac:dyDescent="0.3">
      <c r="A56" s="18" t="s">
        <v>174</v>
      </c>
      <c r="B56" s="19">
        <v>645199731.94000006</v>
      </c>
      <c r="C56" s="19">
        <v>135768719.18000001</v>
      </c>
      <c r="D56" s="19">
        <v>39975862.520000003</v>
      </c>
      <c r="E56" s="19">
        <v>27378439.190000001</v>
      </c>
      <c r="F56" s="19">
        <v>111213144.51000001</v>
      </c>
      <c r="G56" s="19">
        <v>3198550.92</v>
      </c>
      <c r="H56" s="19">
        <v>31875569.039999999</v>
      </c>
      <c r="I56" s="19">
        <v>36470522.700000003</v>
      </c>
      <c r="J56" s="19">
        <v>45348857.32</v>
      </c>
      <c r="K56" s="19">
        <v>85929037.870000005</v>
      </c>
      <c r="L56" s="19">
        <v>14482739.859999999</v>
      </c>
      <c r="M56" s="19">
        <v>1640782.37</v>
      </c>
      <c r="N56" s="19">
        <v>67596360.75</v>
      </c>
      <c r="O56" s="19">
        <v>40251538.399999999</v>
      </c>
      <c r="P56" s="19">
        <v>4032040.31</v>
      </c>
      <c r="Q56" s="20">
        <v>37567</v>
      </c>
    </row>
  </sheetData>
  <pageMargins left="0" right="0" top="0.75" bottom="0" header="0.3" footer="0.3"/>
  <pageSetup scale="66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"/>
  <sheetViews>
    <sheetView tabSelected="1" workbookViewId="0">
      <selection sqref="A1:XFD1048576"/>
    </sheetView>
  </sheetViews>
  <sheetFormatPr defaultColWidth="8.88671875" defaultRowHeight="15.6" x14ac:dyDescent="0.3"/>
  <cols>
    <col min="1" max="1" width="25.109375" style="3" bestFit="1" customWidth="1"/>
    <col min="2" max="2" width="33.109375" style="3" customWidth="1"/>
    <col min="3" max="3" width="8.88671875" style="3"/>
    <col min="4" max="4" width="10.109375" style="3" bestFit="1" customWidth="1"/>
    <col min="5" max="5" width="11.88671875" style="3" bestFit="1" customWidth="1"/>
    <col min="6" max="6" width="8.88671875" style="3"/>
    <col min="7" max="7" width="9.109375" style="3" bestFit="1" customWidth="1"/>
    <col min="8" max="8" width="8.109375" style="3" bestFit="1" customWidth="1"/>
    <col min="9" max="16384" width="8.88671875" style="3"/>
  </cols>
  <sheetData>
    <row r="1" spans="1:5" ht="14.4" customHeight="1" x14ac:dyDescent="0.3">
      <c r="A1" s="52" t="s">
        <v>84</v>
      </c>
      <c r="B1" s="52"/>
      <c r="C1" s="52"/>
    </row>
    <row r="2" spans="1:5" x14ac:dyDescent="0.3">
      <c r="A2" s="6" t="s">
        <v>85</v>
      </c>
      <c r="B2" s="14">
        <v>45280</v>
      </c>
      <c r="C2" s="6"/>
      <c r="D2" s="6" t="s">
        <v>86</v>
      </c>
      <c r="E2" s="14">
        <v>45650</v>
      </c>
    </row>
    <row r="3" spans="1:5" x14ac:dyDescent="0.3">
      <c r="A3" s="6" t="s">
        <v>88</v>
      </c>
      <c r="B3" s="6" t="s">
        <v>89</v>
      </c>
    </row>
    <row r="4" spans="1:5" x14ac:dyDescent="0.3">
      <c r="A4" s="6" t="s">
        <v>90</v>
      </c>
      <c r="B4" s="6" t="s">
        <v>182</v>
      </c>
    </row>
    <row r="5" spans="1:5" x14ac:dyDescent="0.3">
      <c r="A5" s="39" t="s">
        <v>341</v>
      </c>
      <c r="B5" s="41" t="s">
        <v>342</v>
      </c>
    </row>
    <row r="6" spans="1:5" x14ac:dyDescent="0.3">
      <c r="A6" s="46" t="s">
        <v>340</v>
      </c>
      <c r="B6" s="6">
        <v>45</v>
      </c>
    </row>
    <row r="7" spans="1:5" x14ac:dyDescent="0.3">
      <c r="A7" s="47" t="s">
        <v>320</v>
      </c>
      <c r="B7" s="21">
        <v>413</v>
      </c>
    </row>
    <row r="8" spans="1:5" x14ac:dyDescent="0.3">
      <c r="A8" s="47" t="s">
        <v>91</v>
      </c>
      <c r="B8" s="21">
        <v>155</v>
      </c>
    </row>
    <row r="9" spans="1:5" x14ac:dyDescent="0.3">
      <c r="A9" s="47" t="s">
        <v>92</v>
      </c>
      <c r="B9" s="21">
        <v>96</v>
      </c>
    </row>
    <row r="10" spans="1:5" x14ac:dyDescent="0.3">
      <c r="A10" s="47" t="s">
        <v>93</v>
      </c>
      <c r="B10" s="21">
        <v>202</v>
      </c>
    </row>
    <row r="11" spans="1:5" x14ac:dyDescent="0.3">
      <c r="A11" s="47" t="s">
        <v>283</v>
      </c>
      <c r="B11" s="22">
        <f>'Consolidated Pools Report'!B56</f>
        <v>645199731.94000006</v>
      </c>
    </row>
    <row r="12" spans="1:5" x14ac:dyDescent="0.3">
      <c r="A12" s="47" t="s">
        <v>321</v>
      </c>
      <c r="B12" s="23">
        <v>28878000</v>
      </c>
    </row>
    <row r="13" spans="1:5" x14ac:dyDescent="0.3">
      <c r="A13" s="47" t="s">
        <v>322</v>
      </c>
      <c r="B13" s="23">
        <v>3431</v>
      </c>
    </row>
    <row r="14" spans="1:5" ht="31.2" x14ac:dyDescent="0.3">
      <c r="A14" s="48" t="s">
        <v>94</v>
      </c>
      <c r="B14" s="24">
        <v>8.31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workbookViewId="0">
      <selection sqref="A1:XFD1048576"/>
    </sheetView>
  </sheetViews>
  <sheetFormatPr defaultColWidth="8.88671875" defaultRowHeight="15.6" x14ac:dyDescent="0.3"/>
  <cols>
    <col min="1" max="1" width="25.109375" style="3" bestFit="1" customWidth="1"/>
    <col min="2" max="2" width="24.6640625" style="3" customWidth="1"/>
    <col min="3" max="3" width="8.88671875" style="3"/>
    <col min="4" max="4" width="12.109375" style="3" bestFit="1" customWidth="1"/>
    <col min="5" max="5" width="11.88671875" style="3" bestFit="1" customWidth="1"/>
    <col min="6" max="6" width="8.88671875" style="3"/>
    <col min="7" max="7" width="9.109375" style="3" bestFit="1" customWidth="1"/>
    <col min="8" max="8" width="8.109375" style="3" bestFit="1" customWidth="1"/>
    <col min="9" max="16384" width="8.88671875" style="3"/>
  </cols>
  <sheetData>
    <row r="1" spans="1:5" ht="14.4" customHeight="1" x14ac:dyDescent="0.3">
      <c r="A1" s="52" t="s">
        <v>84</v>
      </c>
      <c r="B1" s="52"/>
      <c r="C1" s="52"/>
    </row>
    <row r="2" spans="1:5" x14ac:dyDescent="0.3">
      <c r="A2" s="6" t="s">
        <v>85</v>
      </c>
      <c r="B2" s="14">
        <v>45280</v>
      </c>
      <c r="C2" s="6"/>
      <c r="D2" s="6" t="s">
        <v>86</v>
      </c>
      <c r="E2" s="14">
        <v>45650</v>
      </c>
    </row>
    <row r="3" spans="1:5" x14ac:dyDescent="0.3">
      <c r="A3" s="6" t="s">
        <v>88</v>
      </c>
      <c r="B3" s="6" t="s">
        <v>95</v>
      </c>
      <c r="D3" s="6" t="s">
        <v>98</v>
      </c>
      <c r="E3" s="6" t="s">
        <v>98</v>
      </c>
    </row>
    <row r="4" spans="1:5" x14ac:dyDescent="0.3">
      <c r="A4" s="6" t="s">
        <v>90</v>
      </c>
      <c r="B4" s="6" t="s">
        <v>182</v>
      </c>
      <c r="D4" s="6"/>
      <c r="E4" s="6"/>
    </row>
    <row r="5" spans="1:5" x14ac:dyDescent="0.3">
      <c r="A5" s="40" t="s">
        <v>341</v>
      </c>
      <c r="B5" s="41" t="s">
        <v>342</v>
      </c>
    </row>
    <row r="6" spans="1:5" x14ac:dyDescent="0.3">
      <c r="A6" s="42" t="s">
        <v>343</v>
      </c>
      <c r="B6" s="29">
        <v>45</v>
      </c>
      <c r="D6" s="6"/>
      <c r="E6" s="6"/>
    </row>
    <row r="7" spans="1:5" x14ac:dyDescent="0.3">
      <c r="A7" s="43" t="s">
        <v>320</v>
      </c>
      <c r="B7" s="21">
        <v>413</v>
      </c>
    </row>
    <row r="8" spans="1:5" x14ac:dyDescent="0.3">
      <c r="A8" s="44" t="s">
        <v>91</v>
      </c>
      <c r="B8" s="21">
        <v>155</v>
      </c>
    </row>
    <row r="9" spans="1:5" x14ac:dyDescent="0.3">
      <c r="A9" s="43" t="s">
        <v>92</v>
      </c>
      <c r="B9" s="21">
        <v>96</v>
      </c>
    </row>
    <row r="10" spans="1:5" x14ac:dyDescent="0.3">
      <c r="A10" s="44" t="s">
        <v>93</v>
      </c>
      <c r="B10" s="21">
        <v>202</v>
      </c>
    </row>
    <row r="11" spans="1:5" x14ac:dyDescent="0.3">
      <c r="A11" s="43" t="s">
        <v>283</v>
      </c>
      <c r="B11" s="22">
        <f>'Consolidated Pools Report'!B56</f>
        <v>645199731.94000006</v>
      </c>
      <c r="D11" s="13"/>
    </row>
    <row r="12" spans="1:5" x14ac:dyDescent="0.3">
      <c r="A12" s="44" t="s">
        <v>321</v>
      </c>
      <c r="B12" s="23">
        <v>28878000</v>
      </c>
    </row>
    <row r="13" spans="1:5" x14ac:dyDescent="0.3">
      <c r="A13" s="43" t="s">
        <v>322</v>
      </c>
      <c r="B13" s="23">
        <v>3431</v>
      </c>
    </row>
    <row r="14" spans="1:5" ht="31.2" x14ac:dyDescent="0.3">
      <c r="A14" s="45" t="s">
        <v>94</v>
      </c>
      <c r="B14" s="24">
        <v>8.31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Columntitle1.A2.A6.1</vt:lpstr>
      <vt:lpstr>Columntitle4.A9Q56.4</vt:lpstr>
      <vt:lpstr>'Handle and Attendance'!Print_Titles</vt:lpstr>
      <vt:lpstr>Rowtitle5.A6.B14.5</vt:lpstr>
      <vt:lpstr>Rowtitle6.A6.A14</vt:lpstr>
      <vt:lpstr>TitleRegion2.A7.G52.2</vt:lpstr>
      <vt:lpstr>TitleRegion3.A8.C237.3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Garmire, Christopher@CHRB</cp:lastModifiedBy>
  <cp:lastPrinted>2024-03-15T11:07:28Z</cp:lastPrinted>
  <dcterms:created xsi:type="dcterms:W3CDTF">2013-05-10T17:00:07Z</dcterms:created>
  <dcterms:modified xsi:type="dcterms:W3CDTF">2025-11-10T22:38:11Z</dcterms:modified>
</cp:coreProperties>
</file>